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tables/table2.xml" ContentType="application/vnd.openxmlformats-officedocument.spreadsheetml.table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codeName="현재_통합_문서"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E56AFE5C-189E-478E-A23F-4104F4F9E3BE}" xr6:coauthVersionLast="47" xr6:coauthVersionMax="47" xr10:uidLastSave="{00000000-0000-0000-0000-000000000000}"/>
  <bookViews>
    <workbookView xWindow="2295" yWindow="405" windowWidth="15570" windowHeight="11085" xr2:uid="{00000000-000D-0000-FFFF-FFFF00000000}"/>
  </bookViews>
  <sheets>
    <sheet name="참석자명단_M365" sheetId="1" r:id="rId1"/>
    <sheet name="참석자명단_이전버전" sheetId="2" r:id="rId2"/>
  </sheets>
  <definedNames>
    <definedName name="_xlnm._FilterDatabase" localSheetId="0" hidden="1">참석자명단_M365!$I$4:$I$28</definedName>
    <definedName name="_xlnm._FilterDatabase" localSheetId="1" hidden="1">참석자명단_이전버전!$I$4:$I$28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2" l="1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F28" i="2"/>
  <c r="G28" i="2" s="1"/>
  <c r="H28" i="2" s="1"/>
  <c r="F27" i="2"/>
  <c r="G27" i="2" s="1"/>
  <c r="H27" i="2" s="1"/>
  <c r="F26" i="2"/>
  <c r="G26" i="2" s="1"/>
  <c r="H26" i="2" s="1"/>
  <c r="F25" i="2"/>
  <c r="G25" i="2" s="1"/>
  <c r="H25" i="2" s="1"/>
  <c r="F24" i="2"/>
  <c r="G24" i="2" s="1"/>
  <c r="H24" i="2" s="1"/>
  <c r="F23" i="2"/>
  <c r="G23" i="2" s="1"/>
  <c r="H23" i="2" s="1"/>
  <c r="F22" i="2"/>
  <c r="G22" i="2" s="1"/>
  <c r="H22" i="2" s="1"/>
  <c r="F21" i="2"/>
  <c r="G21" i="2" s="1"/>
  <c r="H21" i="2" s="1"/>
  <c r="F20" i="2"/>
  <c r="G20" i="2" s="1"/>
  <c r="H20" i="2" s="1"/>
  <c r="F19" i="2"/>
  <c r="G19" i="2" s="1"/>
  <c r="H19" i="2" s="1"/>
  <c r="F18" i="2"/>
  <c r="G18" i="2" s="1"/>
  <c r="F17" i="2"/>
  <c r="G17" i="2" s="1"/>
  <c r="H17" i="2" s="1"/>
  <c r="F16" i="2"/>
  <c r="G16" i="2" s="1"/>
  <c r="H16" i="2" s="1"/>
  <c r="F15" i="2"/>
  <c r="G15" i="2" s="1"/>
  <c r="H15" i="2" s="1"/>
  <c r="F14" i="2"/>
  <c r="G14" i="2" s="1"/>
  <c r="H14" i="2" s="1"/>
  <c r="F13" i="2"/>
  <c r="G13" i="2" s="1"/>
  <c r="F12" i="2"/>
  <c r="G12" i="2" s="1"/>
  <c r="H12" i="2" s="1"/>
  <c r="F11" i="2"/>
  <c r="G11" i="2" s="1"/>
  <c r="H11" i="2" s="1"/>
  <c r="F10" i="2"/>
  <c r="G10" i="2" s="1"/>
  <c r="H10" i="2" s="1"/>
  <c r="F9" i="2"/>
  <c r="G9" i="2" s="1"/>
  <c r="H9" i="2" s="1"/>
  <c r="F8" i="2"/>
  <c r="G8" i="2" s="1"/>
  <c r="H8" i="2" s="1"/>
  <c r="F7" i="2"/>
  <c r="G7" i="2" s="1"/>
  <c r="F6" i="2"/>
  <c r="G6" i="2" s="1"/>
  <c r="H6" i="2" s="1"/>
  <c r="F5" i="2"/>
  <c r="G5" i="2" s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F28" i="1"/>
  <c r="G28" i="1" s="1"/>
  <c r="H28" i="1" s="1"/>
  <c r="F6" i="1"/>
  <c r="F7" i="1"/>
  <c r="G7" i="1" s="1"/>
  <c r="H7" i="1" s="1"/>
  <c r="F8" i="1"/>
  <c r="G8" i="1" s="1"/>
  <c r="H8" i="1" s="1"/>
  <c r="F9" i="1"/>
  <c r="G9" i="1" s="1"/>
  <c r="H9" i="1" s="1"/>
  <c r="F10" i="1"/>
  <c r="G10" i="1" s="1"/>
  <c r="F11" i="1"/>
  <c r="G11" i="1" s="1"/>
  <c r="H11" i="1" s="1"/>
  <c r="F12" i="1"/>
  <c r="G12" i="1" s="1"/>
  <c r="H12" i="1" s="1"/>
  <c r="F13" i="1"/>
  <c r="G13" i="1" s="1"/>
  <c r="H13" i="1" s="1"/>
  <c r="F14" i="1"/>
  <c r="G14" i="1" s="1"/>
  <c r="H14" i="1" s="1"/>
  <c r="F15" i="1"/>
  <c r="G15" i="1" s="1"/>
  <c r="F16" i="1"/>
  <c r="G16" i="1" s="1"/>
  <c r="H16" i="1" s="1"/>
  <c r="F17" i="1"/>
  <c r="G17" i="1" s="1"/>
  <c r="H17" i="1" s="1"/>
  <c r="F18" i="1"/>
  <c r="G18" i="1" s="1"/>
  <c r="F19" i="1"/>
  <c r="G19" i="1" s="1"/>
  <c r="H19" i="1" s="1"/>
  <c r="F20" i="1"/>
  <c r="G20" i="1" s="1"/>
  <c r="H20" i="1" s="1"/>
  <c r="F21" i="1"/>
  <c r="G21" i="1" s="1"/>
  <c r="F22" i="1"/>
  <c r="G22" i="1" s="1"/>
  <c r="H22" i="1" s="1"/>
  <c r="F23" i="1"/>
  <c r="G23" i="1" s="1"/>
  <c r="F24" i="1"/>
  <c r="G24" i="1" s="1"/>
  <c r="H24" i="1" s="1"/>
  <c r="F25" i="1"/>
  <c r="G25" i="1" s="1"/>
  <c r="H25" i="1" s="1"/>
  <c r="F26" i="1"/>
  <c r="F27" i="1"/>
  <c r="F5" i="1"/>
  <c r="G27" i="1"/>
  <c r="H27" i="1" s="1"/>
  <c r="G5" i="1"/>
  <c r="H5" i="1" s="1"/>
  <c r="G6" i="1"/>
  <c r="H6" i="1" s="1"/>
  <c r="G26" i="1"/>
  <c r="H26" i="1" s="1"/>
  <c r="J29" i="2" l="1"/>
  <c r="H5" i="2"/>
  <c r="H7" i="2"/>
  <c r="H13" i="2"/>
  <c r="H18" i="2"/>
  <c r="H23" i="1"/>
  <c r="H21" i="1"/>
  <c r="H18" i="1"/>
  <c r="H15" i="1"/>
  <c r="H10" i="1"/>
  <c r="H29" i="1" s="1"/>
  <c r="H29" i="2" l="1"/>
  <c r="J29" i="1"/>
</calcChain>
</file>

<file path=xl/sharedStrings.xml><?xml version="1.0" encoding="utf-8"?>
<sst xmlns="http://schemas.openxmlformats.org/spreadsheetml/2006/main" count="174" uniqueCount="69">
  <si>
    <t>세미나 참석자 명단</t>
    <phoneticPr fontId="1" type="noConversion"/>
  </si>
  <si>
    <t>날짜</t>
    <phoneticPr fontId="1" type="noConversion"/>
  </si>
  <si>
    <t>장소</t>
    <phoneticPr fontId="1" type="noConversion"/>
  </si>
  <si>
    <t>성명</t>
    <phoneticPr fontId="1" type="noConversion"/>
  </si>
  <si>
    <t>소속</t>
    <phoneticPr fontId="1" type="noConversion"/>
  </si>
  <si>
    <t>단체유무</t>
    <phoneticPr fontId="1" type="noConversion"/>
  </si>
  <si>
    <t>할인율</t>
    <phoneticPr fontId="1" type="noConversion"/>
  </si>
  <si>
    <t>번호</t>
    <phoneticPr fontId="1" type="noConversion"/>
  </si>
  <si>
    <t>참가비</t>
    <phoneticPr fontId="1" type="noConversion"/>
  </si>
  <si>
    <t>다목적홀</t>
    <phoneticPr fontId="1" type="noConversion"/>
  </si>
  <si>
    <t>홍길동</t>
    <phoneticPr fontId="1" type="noConversion"/>
  </si>
  <si>
    <t>한국전자</t>
    <phoneticPr fontId="1" type="noConversion"/>
  </si>
  <si>
    <t>단체</t>
    <phoneticPr fontId="1" type="noConversion"/>
  </si>
  <si>
    <t>이민성</t>
    <phoneticPr fontId="1" type="noConversion"/>
  </si>
  <si>
    <t>미디어테크</t>
    <phoneticPr fontId="1" type="noConversion"/>
  </si>
  <si>
    <t>개인</t>
    <phoneticPr fontId="1" type="noConversion"/>
  </si>
  <si>
    <t>박민주</t>
    <phoneticPr fontId="1" type="noConversion"/>
  </si>
  <si>
    <t>송국교역</t>
    <phoneticPr fontId="1" type="noConversion"/>
  </si>
  <si>
    <t>강수민</t>
    <phoneticPr fontId="1" type="noConversion"/>
  </si>
  <si>
    <t>최남길</t>
    <phoneticPr fontId="1" type="noConversion"/>
  </si>
  <si>
    <t>문형욱</t>
    <phoneticPr fontId="1" type="noConversion"/>
  </si>
  <si>
    <t>나성민</t>
    <phoneticPr fontId="1" type="noConversion"/>
  </si>
  <si>
    <t>김수진</t>
    <phoneticPr fontId="1" type="noConversion"/>
  </si>
  <si>
    <t>정민주</t>
    <phoneticPr fontId="1" type="noConversion"/>
  </si>
  <si>
    <t>오철민</t>
    <phoneticPr fontId="1" type="noConversion"/>
  </si>
  <si>
    <t>민호철</t>
    <phoneticPr fontId="1" type="noConversion"/>
  </si>
  <si>
    <t>주호연</t>
    <phoneticPr fontId="1" type="noConversion"/>
  </si>
  <si>
    <t>윤대민</t>
    <phoneticPr fontId="1" type="noConversion"/>
  </si>
  <si>
    <t>김시형</t>
    <phoneticPr fontId="1" type="noConversion"/>
  </si>
  <si>
    <t>강진우</t>
    <phoneticPr fontId="1" type="noConversion"/>
  </si>
  <si>
    <t>나라생명</t>
    <phoneticPr fontId="1" type="noConversion"/>
  </si>
  <si>
    <t>민국생명</t>
    <phoneticPr fontId="1" type="noConversion"/>
  </si>
  <si>
    <t>서울교역</t>
    <phoneticPr fontId="1" type="noConversion"/>
  </si>
  <si>
    <t>컴앤뷰미디어</t>
    <phoneticPr fontId="1" type="noConversion"/>
  </si>
  <si>
    <t>부국전자</t>
    <phoneticPr fontId="1" type="noConversion"/>
  </si>
  <si>
    <t>다우교육</t>
    <phoneticPr fontId="1" type="noConversion"/>
  </si>
  <si>
    <t>사랑생명</t>
    <phoneticPr fontId="1" type="noConversion"/>
  </si>
  <si>
    <t>국민생명</t>
    <phoneticPr fontId="1" type="noConversion"/>
  </si>
  <si>
    <t>홈테크미디어</t>
    <phoneticPr fontId="1" type="noConversion"/>
  </si>
  <si>
    <t>흥국전자</t>
    <phoneticPr fontId="1" type="noConversion"/>
  </si>
  <si>
    <t>소프트컴</t>
    <phoneticPr fontId="1" type="noConversion"/>
  </si>
  <si>
    <t>미디어무비</t>
    <phoneticPr fontId="1" type="noConversion"/>
  </si>
  <si>
    <t>이형우</t>
    <phoneticPr fontId="1" type="noConversion"/>
  </si>
  <si>
    <t>참가인원</t>
    <phoneticPr fontId="1" type="noConversion"/>
  </si>
  <si>
    <t>개인</t>
    <phoneticPr fontId="1" type="noConversion"/>
  </si>
  <si>
    <t>컴닷컴</t>
    <phoneticPr fontId="1" type="noConversion"/>
  </si>
  <si>
    <t>홍주희</t>
    <phoneticPr fontId="1" type="noConversion"/>
  </si>
  <si>
    <t>보성교육</t>
    <phoneticPr fontId="1" type="noConversion"/>
  </si>
  <si>
    <t>개인</t>
    <phoneticPr fontId="1" type="noConversion"/>
  </si>
  <si>
    <t>안민수</t>
    <phoneticPr fontId="1" type="noConversion"/>
  </si>
  <si>
    <t>씨앤컴</t>
    <phoneticPr fontId="1" type="noConversion"/>
  </si>
  <si>
    <t>개인</t>
    <phoneticPr fontId="1" type="noConversion"/>
  </si>
  <si>
    <t>문나영</t>
    <phoneticPr fontId="1" type="noConversion"/>
  </si>
  <si>
    <t>미래생명</t>
    <phoneticPr fontId="1" type="noConversion"/>
  </si>
  <si>
    <t>단체</t>
    <phoneticPr fontId="1" type="noConversion"/>
  </si>
  <si>
    <t>송선주</t>
    <phoneticPr fontId="1" type="noConversion"/>
  </si>
  <si>
    <t>보성전자</t>
    <phoneticPr fontId="1" type="noConversion"/>
  </si>
  <si>
    <t>홍길동</t>
    <phoneticPr fontId="1" type="noConversion"/>
  </si>
  <si>
    <t>성민주</t>
    <phoneticPr fontId="1" type="noConversion"/>
  </si>
  <si>
    <t>보국전자</t>
    <phoneticPr fontId="1" type="noConversion"/>
  </si>
  <si>
    <t>민소프트</t>
    <phoneticPr fontId="1" type="noConversion"/>
  </si>
  <si>
    <t>한빛미디어</t>
    <phoneticPr fontId="1" type="noConversion"/>
  </si>
  <si>
    <t>이민우</t>
    <phoneticPr fontId="1" type="noConversion"/>
  </si>
  <si>
    <t>납입예정금액</t>
    <phoneticPr fontId="1" type="noConversion"/>
  </si>
  <si>
    <t>실납입액</t>
    <phoneticPr fontId="1" type="noConversion"/>
  </si>
  <si>
    <t>입금확인</t>
    <phoneticPr fontId="1" type="noConversion"/>
  </si>
  <si>
    <t>요약</t>
  </si>
  <si>
    <t>김효섭</t>
    <phoneticPr fontId="1" type="noConversion"/>
  </si>
  <si>
    <t>에듀코리아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</si>
</sst>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;;;"/>
  </numFmts>
  <fonts count="7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name val="Malgun Gothic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3" fontId="0" fillId="0" borderId="0" xfId="0" applyNumberFormat="1">
      <alignment vertical="center"/>
    </xf>
    <xf numFmtId="41" fontId="0" fillId="0" borderId="0" xfId="1" applyFont="1" applyProtection="1">
      <alignment vertical="center"/>
    </xf>
    <xf numFmtId="9" fontId="0" fillId="0" borderId="0" xfId="2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Continuous" vertical="center"/>
      <protection locked="0"/>
    </xf>
    <xf numFmtId="0" fontId="0" fillId="0" borderId="0" xfId="0" applyAlignment="1" applyProtection="1">
      <alignment horizontal="centerContinuous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4" fontId="0" fillId="2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Protection="1">
      <alignment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41" fontId="0" fillId="0" borderId="0" xfId="1" applyFont="1" applyProtection="1">
      <alignment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Protection="1">
      <alignment vertical="center"/>
    </xf>
    <xf numFmtId="41" fontId="0" fillId="0" borderId="0" xfId="0" applyNumberFormat="1" applyProtection="1">
      <alignment vertical="center"/>
      <protection locked="0"/>
    </xf>
    <xf numFmtId="41" fontId="0" fillId="0" borderId="0" xfId="0" applyNumberFormat="1" applyFont="1" applyProtection="1">
      <alignment vertical="center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0" xfId="0" applyBorder="1" applyProtection="1">
      <alignment vertical="center"/>
      <protection locked="0"/>
    </xf>
    <xf numFmtId="0" fontId="0" fillId="0" borderId="0" xfId="0" applyBorder="1">
      <alignment vertical="center"/>
    </xf>
    <xf numFmtId="9" fontId="0" fillId="0" borderId="0" xfId="2" applyFont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9" fontId="3" fillId="0" borderId="0" xfId="2" applyFont="1" applyFill="1" applyBorder="1" applyAlignment="1" applyProtection="1">
      <alignment horizontal="center" vertical="center"/>
      <protection locked="0"/>
    </xf>
    <xf numFmtId="0" fontId="0" fillId="0" borderId="0" xfId="0" applyNumberFormat="1" applyFont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  <protection locked="0"/>
    </xf>
    <xf numFmtId="3" fontId="0" fillId="0" borderId="0" xfId="0" applyNumberFormat="1" applyProtection="1">
      <alignment vertical="center"/>
    </xf>
    <xf numFmtId="41" fontId="0" fillId="0" borderId="0" xfId="1" applyNumberFormat="1" applyFont="1" applyProtection="1">
      <alignment vertical="center"/>
    </xf>
    <xf numFmtId="0" fontId="0" fillId="0" borderId="0" xfId="0" applyAlignment="1" applyProtection="1">
      <alignment horizontal="center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176" fontId="0" fillId="0" borderId="0" xfId="0" applyNumberFormat="1" applyProtection="1">
      <alignment vertical="center"/>
      <protection locked="0"/>
    </xf>
  </cellXfs>
  <cellStyles count="3">
    <cellStyle name="백분율" xfId="2" builtinId="5"/>
    <cellStyle name="쉼표 [0]" xfId="1" builtinId="6"/>
    <cellStyle name="표준" xfId="0" builtinId="0"/>
  </cellStyles>
  <dxfs count="46">
    <dxf>
      <numFmt numFmtId="33" formatCode="_-* #,##0_-;\-* #,##0_-;_-* &quot;-&quot;_-;_-@_-"/>
      <protection locked="0" hidden="0"/>
    </dxf>
    <dxf>
      <numFmt numFmtId="33" formatCode="_-* #,##0_-;\-* #,##0_-;_-* &quot;-&quot;_-;_-@_-"/>
      <protection locked="0" hidden="0"/>
    </dxf>
    <dxf>
      <protection locked="0" hidden="0"/>
    </dxf>
    <dxf>
      <numFmt numFmtId="176" formatCode=";;;"/>
      <protection locked="0" hidden="0"/>
      <extLst>
        <ext xmlns:xfpb="http://schemas.microsoft.com/office/spreadsheetml/2022/featurepropertybag" uri="{0417FA29-78FA-4A13-93AC-8FF0FAFDF519}">
          <xfpb:DXFComplement i="0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protection locked="1" hidden="0"/>
    </dxf>
    <dxf>
      <numFmt numFmtId="3" formatCode="#,##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1" hidden="0"/>
    </dxf>
    <dxf>
      <alignment horizontal="center" vertical="center" textRotation="0" wrapText="0" indent="0" justifyLastLine="0" shrinkToFit="0" readingOrder="0"/>
      <protection locked="1" hidden="0"/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border outline="0">
        <top style="thin">
          <color rgb="FF000000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numFmt numFmtId="33" formatCode="_-* #,##0_-;\-* #,##0_-;_-* &quot;-&quot;_-;_-@_-"/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1" hidden="0"/>
    </dxf>
    <dxf>
      <numFmt numFmtId="33" formatCode="_-* #,##0_-;\-* #,##0_-;_-* &quot;-&quot;_-;_-@_-"/>
      <protection locked="0" hidden="0"/>
    </dxf>
    <dxf>
      <protection locked="0" hidden="0"/>
      <extLst>
        <ext xmlns:xfpb="http://schemas.microsoft.com/office/spreadsheetml/2022/featurepropertybag" uri="{0417FA29-78FA-4A13-93AC-8FF0FAFDF519}">
          <xfpb:DXFComplement i="1"/>
        </ext>
      </extLs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  <protection locked="1" hidden="0"/>
    </dxf>
    <dxf>
      <numFmt numFmtId="3" formatCode="#,##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protection locked="0" hidden="0"/>
    </dxf>
    <dxf>
      <numFmt numFmtId="0" formatCode="General"/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0" hidden="0"/>
    </dxf>
    <dxf>
      <alignment horizontal="center" vertical="center" textRotation="0" wrapText="0" indent="0" justifyLastLine="0" shrinkToFit="0" readingOrder="0"/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family val="3"/>
        <charset val="129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  <dxf>
      <border outline="0">
        <top style="thin">
          <color indexed="64"/>
        </top>
      </border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fmlaLink="$I$5" lockText="1" noThreeD="1"/>
</file>

<file path=xl/ctrlProps/ctrlProp2.xml><?xml version="1.0" encoding="utf-8"?>
<formControlPr xmlns="http://schemas.microsoft.com/office/spreadsheetml/2009/9/main" objectType="CheckBox" fmlaLink="$I$6" lockText="1" noThreeD="1"/>
</file>

<file path=xl/ctrlProps/ctrlProp3.xml><?xml version="1.0" encoding="utf-8"?>
<formControlPr xmlns="http://schemas.microsoft.com/office/spreadsheetml/2009/9/main" objectType="CheckBox" fmlaLink="$I$7" lockText="1" noThreeD="1"/>
</file>

<file path=xl/ctrlProps/ctrlProp4.xml><?xml version="1.0" encoding="utf-8"?>
<formControlPr xmlns="http://schemas.microsoft.com/office/spreadsheetml/2009/9/main" objectType="CheckBox" checked="Checked" fmlaLink="$I$8" lockText="1" noThreeD="1"/>
</file>

<file path=xl/ctrlProps/ctrlProp5.xml><?xml version="1.0" encoding="utf-8"?>
<formControlPr xmlns="http://schemas.microsoft.com/office/spreadsheetml/2009/9/main" objectType="CheckBox" checked="Checked" fmlaLink="$I$9" lockText="1" noThreeD="1"/>
</file>

<file path=xl/ctrlProps/ctrlProp6.xml><?xml version="1.0" encoding="utf-8"?>
<formControlPr xmlns="http://schemas.microsoft.com/office/spreadsheetml/2009/9/main" objectType="CheckBox" fmlaLink="$I$10" lockText="1" noThreeD="1"/>
</file>

<file path=xl/ctrlProps/ctrlProp7.xml><?xml version="1.0" encoding="utf-8"?>
<formControlPr xmlns="http://schemas.microsoft.com/office/spreadsheetml/2009/9/main" objectType="CheckBox" checked="Checked" fmlaLink="$I$11" lockText="1" noThreeD="1"/>
</file>

<file path=xl/ctrlProps/ctrlProp8.xml><?xml version="1.0" encoding="utf-8"?>
<formControlPr xmlns="http://schemas.microsoft.com/office/spreadsheetml/2009/9/main" objectType="CheckBox" checked="Checked" fmlaLink="$I$12" lockText="1" noThreeD="1"/>
</file>

<file path=xl/ctrlProps/ctrlProp9.xml><?xml version="1.0" encoding="utf-8"?>
<formControlPr xmlns="http://schemas.microsoft.com/office/spreadsheetml/2009/9/main" objectType="CheckBox" fmlaLink="$I$13" lockText="1" noThreeD="1"/>
</file>

<file path=xl/ctrlProps/ctrlProp10.xml><?xml version="1.0" encoding="utf-8"?>
<formControlPr xmlns="http://schemas.microsoft.com/office/spreadsheetml/2009/9/main" objectType="CheckBox" checked="Checked" fmlaLink="$I$14" lockText="1" noThreeD="1"/>
</file>

<file path=xl/ctrlProps/ctrlProp11.xml><?xml version="1.0" encoding="utf-8"?>
<formControlPr xmlns="http://schemas.microsoft.com/office/spreadsheetml/2009/9/main" objectType="CheckBox" fmlaLink="$I$15" lockText="1" noThreeD="1"/>
</file>

<file path=xl/ctrlProps/ctrlProp12.xml><?xml version="1.0" encoding="utf-8"?>
<formControlPr xmlns="http://schemas.microsoft.com/office/spreadsheetml/2009/9/main" objectType="CheckBox" checked="Checked" fmlaLink="$I$16" lockText="1" noThreeD="1"/>
</file>

<file path=xl/ctrlProps/ctrlProp13.xml><?xml version="1.0" encoding="utf-8"?>
<formControlPr xmlns="http://schemas.microsoft.com/office/spreadsheetml/2009/9/main" objectType="CheckBox" checked="Checked" fmlaLink="$I$17" lockText="1" noThreeD="1"/>
</file>

<file path=xl/ctrlProps/ctrlProp14.xml><?xml version="1.0" encoding="utf-8"?>
<formControlPr xmlns="http://schemas.microsoft.com/office/spreadsheetml/2009/9/main" objectType="CheckBox" checked="Checked" fmlaLink="$I$18" lockText="1" noThreeD="1"/>
</file>

<file path=xl/ctrlProps/ctrlProp15.xml><?xml version="1.0" encoding="utf-8"?>
<formControlPr xmlns="http://schemas.microsoft.com/office/spreadsheetml/2009/9/main" objectType="CheckBox" checked="Checked" fmlaLink="$I$19" lockText="1" noThreeD="1"/>
</file>

<file path=xl/ctrlProps/ctrlProp16.xml><?xml version="1.0" encoding="utf-8"?>
<formControlPr xmlns="http://schemas.microsoft.com/office/spreadsheetml/2009/9/main" objectType="CheckBox" fmlaLink="$I$20" lockText="1" noThreeD="1"/>
</file>

<file path=xl/ctrlProps/ctrlProp17.xml><?xml version="1.0" encoding="utf-8"?>
<formControlPr xmlns="http://schemas.microsoft.com/office/spreadsheetml/2009/9/main" objectType="CheckBox" fmlaLink="$I$21" lockText="1" noThreeD="1"/>
</file>

<file path=xl/ctrlProps/ctrlProp18.xml><?xml version="1.0" encoding="utf-8"?>
<formControlPr xmlns="http://schemas.microsoft.com/office/spreadsheetml/2009/9/main" objectType="CheckBox" fmlaLink="$I$22" lockText="1" noThreeD="1"/>
</file>

<file path=xl/ctrlProps/ctrlProp19.xml><?xml version="1.0" encoding="utf-8"?>
<formControlPr xmlns="http://schemas.microsoft.com/office/spreadsheetml/2009/9/main" objectType="CheckBox" checked="Checked" fmlaLink="$I$23" lockText="1" noThreeD="1"/>
</file>

<file path=xl/ctrlProps/ctrlProp20.xml><?xml version="1.0" encoding="utf-8"?>
<formControlPr xmlns="http://schemas.microsoft.com/office/spreadsheetml/2009/9/main" objectType="CheckBox" checked="Checked" fmlaLink="$I$24" lockText="1" noThreeD="1"/>
</file>

<file path=xl/ctrlProps/ctrlProp21.xml><?xml version="1.0" encoding="utf-8"?>
<formControlPr xmlns="http://schemas.microsoft.com/office/spreadsheetml/2009/9/main" objectType="CheckBox" checked="Checked" fmlaLink="$I$25" lockText="1" noThreeD="1"/>
</file>

<file path=xl/ctrlProps/ctrlProp22.xml><?xml version="1.0" encoding="utf-8"?>
<formControlPr xmlns="http://schemas.microsoft.com/office/spreadsheetml/2009/9/main" objectType="CheckBox" checked="Checked" fmlaLink="$I$26" lockText="1" noThreeD="1"/>
</file>

<file path=xl/ctrlProps/ctrlProp23.xml><?xml version="1.0" encoding="utf-8"?>
<formControlPr xmlns="http://schemas.microsoft.com/office/spreadsheetml/2009/9/main" objectType="CheckBox" fmlaLink="$I$27" lockText="1" noThreeD="1"/>
</file>

<file path=xl/ctrlProps/ctrlProp24.xml><?xml version="1.0" encoding="utf-8"?>
<formControlPr xmlns="http://schemas.microsoft.com/office/spreadsheetml/2009/9/main" objectType="CheckBox" fmlaLink="$I$28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228599</xdr:colOff>
          <xdr:row>3</xdr:row>
          <xdr:rowOff>200024</xdr:rowOff>
        </xdr:from>
        <xdr:to>
          <xdr:col>8</xdr:col>
          <xdr:colOff>504825</xdr:colOff>
          <xdr:row>5</xdr:row>
          <xdr:rowOff>38099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10</xdr:col>
      <xdr:colOff>533399</xdr:colOff>
      <xdr:row>3</xdr:row>
      <xdr:rowOff>133350</xdr:rowOff>
    </xdr:from>
    <xdr:to>
      <xdr:col>18</xdr:col>
      <xdr:colOff>457200</xdr:colOff>
      <xdr:row>17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6AE7435-717D-119C-CB49-8C5415062B29}"/>
            </a:ext>
          </a:extLst>
        </xdr:cNvPr>
        <xdr:cNvSpPr txBox="1"/>
      </xdr:nvSpPr>
      <xdr:spPr>
        <a:xfrm>
          <a:off x="8220074" y="1028700"/>
          <a:ext cx="5410201" cy="2857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ko-KR" altLang="en-US" sz="1100"/>
            <a:t>엑셀 </a:t>
          </a:r>
          <a:r>
            <a:rPr lang="en-US" altLang="ko-KR" sz="1100"/>
            <a:t>2024 </a:t>
          </a:r>
          <a:r>
            <a:rPr lang="ko-KR" altLang="en-US" sz="1100"/>
            <a:t>이전 버전 확인란 삽입하기</a:t>
          </a:r>
          <a:endParaRPr lang="en-US" altLang="ko-KR" sz="1100"/>
        </a:p>
        <a:p>
          <a:endParaRPr lang="en-US" altLang="ko-KR" sz="1100"/>
        </a:p>
        <a:p>
          <a:r>
            <a:rPr lang="ko-KR" altLang="en-US" sz="1100"/>
            <a:t>① </a:t>
          </a:r>
          <a:r>
            <a:rPr lang="en-US" altLang="ko-KR" sz="1100"/>
            <a:t>I5 </a:t>
          </a:r>
          <a:r>
            <a:rPr lang="ko-KR" altLang="en-US" sz="1100"/>
            <a:t>셀에 </a:t>
          </a:r>
          <a:r>
            <a:rPr lang="en-US" altLang="ko-KR" sz="1100"/>
            <a:t>[</a:t>
          </a:r>
          <a:r>
            <a:rPr lang="ko-KR" altLang="en-US" sz="1100"/>
            <a:t>개발 도구</a:t>
          </a:r>
          <a:r>
            <a:rPr lang="en-US" altLang="ko-KR" sz="1100"/>
            <a:t>] </a:t>
          </a:r>
          <a:r>
            <a:rPr lang="ko-KR" altLang="en-US" sz="1100"/>
            <a:t>탭 </a:t>
          </a:r>
          <a:r>
            <a:rPr lang="en-US" altLang="ko-KR" sz="1100"/>
            <a:t>- [</a:t>
          </a:r>
          <a:r>
            <a:rPr lang="ko-KR" altLang="en-US" sz="1100"/>
            <a:t>컨트롤</a:t>
          </a:r>
          <a:r>
            <a:rPr lang="en-US" altLang="ko-KR" sz="1100"/>
            <a:t>] </a:t>
          </a:r>
          <a:r>
            <a:rPr lang="ko-KR" altLang="en-US" sz="1100"/>
            <a:t>그룹 </a:t>
          </a:r>
          <a:r>
            <a:rPr lang="en-US" altLang="ko-KR" sz="1100"/>
            <a:t>-[</a:t>
          </a:r>
          <a:r>
            <a:rPr lang="ko-KR" altLang="en-US" sz="1100"/>
            <a:t>삽입</a:t>
          </a:r>
          <a:r>
            <a:rPr lang="en-US" altLang="ko-KR" sz="1100"/>
            <a:t>]</a:t>
          </a:r>
          <a:r>
            <a:rPr lang="ko-KR" altLang="en-US" sz="1100"/>
            <a:t>을 클릭하고 </a:t>
          </a:r>
          <a:r>
            <a:rPr lang="en-US" altLang="ko-KR" sz="1100"/>
            <a:t>[</a:t>
          </a:r>
          <a:r>
            <a:rPr lang="ko-KR" altLang="en-US" sz="1100"/>
            <a:t>양식 컨트롤</a:t>
          </a:r>
          <a:r>
            <a:rPr lang="en-US" altLang="ko-KR" sz="1100"/>
            <a:t>]</a:t>
          </a:r>
          <a:r>
            <a:rPr lang="ko-KR" altLang="en-US" sz="1100"/>
            <a:t>에 </a:t>
          </a:r>
          <a:r>
            <a:rPr lang="en-US" altLang="ko-KR" sz="1100"/>
            <a:t>[</a:t>
          </a:r>
          <a:r>
            <a:rPr lang="ko-KR" altLang="en-US" sz="1100"/>
            <a:t>확인란</a:t>
          </a:r>
          <a:r>
            <a:rPr lang="en-US" altLang="ko-KR" sz="1100"/>
            <a:t>]</a:t>
          </a:r>
          <a:r>
            <a:rPr lang="ko-KR" altLang="en-US" sz="1100"/>
            <a:t>을 클릭하고 </a:t>
          </a:r>
          <a:r>
            <a:rPr lang="en-US" altLang="ko-KR" sz="1100"/>
            <a:t>I5</a:t>
          </a:r>
          <a:r>
            <a:rPr lang="en-US" altLang="ko-KR" sz="1100" baseline="0"/>
            <a:t> </a:t>
          </a:r>
          <a:r>
            <a:rPr lang="ko-KR" altLang="en-US" sz="1100" baseline="0"/>
            <a:t>셀 위치에 드래그합니다</a:t>
          </a:r>
          <a:r>
            <a:rPr lang="en-US" altLang="ko-KR" sz="1100" baseline="0"/>
            <a:t>.</a:t>
          </a:r>
          <a:endParaRPr lang="en-US" altLang="ko-KR" sz="1100"/>
        </a:p>
        <a:p>
          <a:r>
            <a:rPr lang="ko-KR" altLang="en-US" sz="1100"/>
            <a:t>②  확인란 글자를 지웁니다</a:t>
          </a:r>
          <a:r>
            <a:rPr lang="en-US" altLang="ko-KR" sz="1100"/>
            <a:t>.</a:t>
          </a:r>
        </a:p>
        <a:p>
          <a:r>
            <a:rPr lang="ko-KR" altLang="en-US" sz="1100"/>
            <a:t>③  </a:t>
          </a:r>
          <a:r>
            <a:rPr lang="en-US" altLang="ko-KR" sz="1100"/>
            <a:t>[I5] </a:t>
          </a:r>
          <a:r>
            <a:rPr lang="ko-KR" altLang="en-US" sz="1100"/>
            <a:t>셀에서 </a:t>
          </a:r>
          <a:r>
            <a:rPr lang="en-US" altLang="ko-KR" sz="1100"/>
            <a:t>[Ctrl]+[C]</a:t>
          </a:r>
          <a:r>
            <a:rPr lang="ko-KR" altLang="en-US" sz="1100"/>
            <a:t>를 누르고 </a:t>
          </a:r>
          <a:r>
            <a:rPr lang="en-US" altLang="ko-KR" sz="1100"/>
            <a:t>[I6:I28]</a:t>
          </a:r>
          <a:r>
            <a:rPr lang="en-US" altLang="ko-KR" sz="1100" baseline="0"/>
            <a:t> </a:t>
          </a:r>
          <a:r>
            <a:rPr lang="ko-KR" altLang="en-US" sz="1100" baseline="0"/>
            <a:t>범위를 지정한 후 </a:t>
          </a:r>
          <a:r>
            <a:rPr lang="en-US" altLang="ko-KR" sz="1100" baseline="0"/>
            <a:t>[Ctrl]+[V]</a:t>
          </a:r>
          <a:r>
            <a:rPr lang="ko-KR" altLang="en-US" sz="1100" baseline="0"/>
            <a:t>를 눌릅니다</a:t>
          </a:r>
          <a:r>
            <a:rPr lang="en-US" altLang="ko-KR" sz="1100" baseline="0"/>
            <a:t>.</a:t>
          </a:r>
          <a:endParaRPr lang="en-US" altLang="ko-KR" sz="1100"/>
        </a:p>
        <a:p>
          <a:r>
            <a:rPr lang="ko-KR" altLang="en-US" sz="1100"/>
            <a:t>④ </a:t>
          </a:r>
          <a:r>
            <a:rPr lang="en-US" altLang="ko-KR" sz="1100"/>
            <a:t>[I5]</a:t>
          </a:r>
          <a:r>
            <a:rPr lang="en-US" altLang="ko-KR" sz="1100" baseline="0"/>
            <a:t> </a:t>
          </a:r>
          <a:r>
            <a:rPr lang="ko-KR" altLang="en-US" sz="1100" baseline="0"/>
            <a:t>셀의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확인란</a:t>
          </a:r>
          <a:r>
            <a:rPr lang="ko-KR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에 마우스 오른쪽 버튼을 클릭하고 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컨트롤 서식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ko-KR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을 클릭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하고 셀 연결에 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I5 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셀을 선택하고 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[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확인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</a:t>
          </a:r>
          <a:r>
            <a:rPr lang="ko-KR" alt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을 클릭합니다</a:t>
          </a:r>
          <a:r>
            <a:rPr lang="en-US" altLang="ko-K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r>
            <a:rPr lang="ko-KR" altLang="en-US" sz="1100"/>
            <a:t>⑤ </a:t>
          </a:r>
          <a:r>
            <a:rPr lang="en-US" altLang="ko-KR" sz="1100"/>
            <a:t>[I6:I28] </a:t>
          </a:r>
          <a:r>
            <a:rPr lang="ko-KR" altLang="en-US" sz="1100"/>
            <a:t>셀의 확인란을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④ </a:t>
          </a:r>
          <a:r>
            <a:rPr lang="ko-KR" altLang="en-US" sz="1100"/>
            <a:t>번 따라하기를 각각  </a:t>
          </a:r>
          <a:r>
            <a:rPr lang="en-US" altLang="ko-KR" sz="1100"/>
            <a:t>23</a:t>
          </a:r>
          <a:r>
            <a:rPr lang="ko-KR" altLang="en-US" sz="1100"/>
            <a:t>번 반복합니다</a:t>
          </a:r>
          <a:r>
            <a:rPr lang="en-US" altLang="ko-KR" sz="1100"/>
            <a:t>.</a:t>
          </a:r>
        </a:p>
        <a:p>
          <a:endParaRPr lang="en-US" altLang="ko-KR" sz="11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ko-KR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⑥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J5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셀은 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=IF([@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입금확인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]=TRUE,[@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참가인원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]*[@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참가비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],0) </a:t>
          </a:r>
          <a:r>
            <a:rPr lang="ko-KR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수식을 입력합니다</a:t>
          </a:r>
          <a:r>
            <a:rPr lang="en-US" altLang="ko-K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endParaRPr lang="ko-KR" altLang="ko-KR">
            <a:effectLst/>
          </a:endParaRPr>
        </a:p>
        <a:p>
          <a:endParaRPr lang="en-US" altLang="ko-KR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4</xdr:row>
          <xdr:rowOff>180974</xdr:rowOff>
        </xdr:from>
        <xdr:ext cx="276226" cy="276225"/>
        <xdr:sp macro="" textlink="">
          <xdr:nvSpPr>
            <xdr:cNvPr id="2141" name="Check Box 93" hidden="1">
              <a:extLst>
                <a:ext uri="{63B3BB69-23CF-44E3-9099-C40C66FF867C}">
                  <a14:compatExt spid="_x0000_s2141"/>
                </a:ext>
                <a:ext uri="{FF2B5EF4-FFF2-40B4-BE49-F238E27FC236}">
                  <a16:creationId xmlns:a16="http://schemas.microsoft.com/office/drawing/2014/main" id="{3F6AD26C-35A4-4EA4-B5F6-3903897BDC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5</xdr:row>
          <xdr:rowOff>180974</xdr:rowOff>
        </xdr:from>
        <xdr:ext cx="276226" cy="276225"/>
        <xdr:sp macro="" textlink="">
          <xdr:nvSpPr>
            <xdr:cNvPr id="2142" name="Check Box 94" hidden="1">
              <a:extLst>
                <a:ext uri="{63B3BB69-23CF-44E3-9099-C40C66FF867C}">
                  <a14:compatExt spid="_x0000_s2142"/>
                </a:ext>
                <a:ext uri="{FF2B5EF4-FFF2-40B4-BE49-F238E27FC236}">
                  <a16:creationId xmlns:a16="http://schemas.microsoft.com/office/drawing/2014/main" id="{9015E47C-B8FD-497F-8F96-D263674FF5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6</xdr:row>
          <xdr:rowOff>180974</xdr:rowOff>
        </xdr:from>
        <xdr:ext cx="276226" cy="276225"/>
        <xdr:sp macro="" textlink="">
          <xdr:nvSpPr>
            <xdr:cNvPr id="2143" name="Check Box 95" hidden="1">
              <a:extLst>
                <a:ext uri="{63B3BB69-23CF-44E3-9099-C40C66FF867C}">
                  <a14:compatExt spid="_x0000_s2143"/>
                </a:ext>
                <a:ext uri="{FF2B5EF4-FFF2-40B4-BE49-F238E27FC236}">
                  <a16:creationId xmlns:a16="http://schemas.microsoft.com/office/drawing/2014/main" id="{7125BD4B-369F-49FC-A220-3E093219F5F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7</xdr:row>
          <xdr:rowOff>180974</xdr:rowOff>
        </xdr:from>
        <xdr:ext cx="276226" cy="276225"/>
        <xdr:sp macro="" textlink="">
          <xdr:nvSpPr>
            <xdr:cNvPr id="2144" name="Check Box 96" hidden="1">
              <a:extLst>
                <a:ext uri="{63B3BB69-23CF-44E3-9099-C40C66FF867C}">
                  <a14:compatExt spid="_x0000_s2144"/>
                </a:ext>
                <a:ext uri="{FF2B5EF4-FFF2-40B4-BE49-F238E27FC236}">
                  <a16:creationId xmlns:a16="http://schemas.microsoft.com/office/drawing/2014/main" id="{44C5BCFD-BCB5-4A38-A584-920028E2A8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8</xdr:row>
          <xdr:rowOff>180974</xdr:rowOff>
        </xdr:from>
        <xdr:ext cx="276226" cy="276225"/>
        <xdr:sp macro="" textlink="">
          <xdr:nvSpPr>
            <xdr:cNvPr id="2145" name="Check Box 97" hidden="1">
              <a:extLst>
                <a:ext uri="{63B3BB69-23CF-44E3-9099-C40C66FF867C}">
                  <a14:compatExt spid="_x0000_s2145"/>
                </a:ext>
                <a:ext uri="{FF2B5EF4-FFF2-40B4-BE49-F238E27FC236}">
                  <a16:creationId xmlns:a16="http://schemas.microsoft.com/office/drawing/2014/main" id="{F6EC29D5-8ECF-42E3-B0E8-BFFB78DFC6C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9</xdr:row>
          <xdr:rowOff>180974</xdr:rowOff>
        </xdr:from>
        <xdr:ext cx="276226" cy="276225"/>
        <xdr:sp macro="" textlink="">
          <xdr:nvSpPr>
            <xdr:cNvPr id="2146" name="Check Box 98" hidden="1">
              <a:extLst>
                <a:ext uri="{63B3BB69-23CF-44E3-9099-C40C66FF867C}">
                  <a14:compatExt spid="_x0000_s2146"/>
                </a:ext>
                <a:ext uri="{FF2B5EF4-FFF2-40B4-BE49-F238E27FC236}">
                  <a16:creationId xmlns:a16="http://schemas.microsoft.com/office/drawing/2014/main" id="{0EEF196D-566D-41DC-AD0D-2D71AD70D9D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10</xdr:row>
          <xdr:rowOff>180974</xdr:rowOff>
        </xdr:from>
        <xdr:ext cx="276226" cy="276225"/>
        <xdr:sp macro="" textlink="">
          <xdr:nvSpPr>
            <xdr:cNvPr id="2147" name="Check Box 99" hidden="1">
              <a:extLst>
                <a:ext uri="{63B3BB69-23CF-44E3-9099-C40C66FF867C}">
                  <a14:compatExt spid="_x0000_s2147"/>
                </a:ext>
                <a:ext uri="{FF2B5EF4-FFF2-40B4-BE49-F238E27FC236}">
                  <a16:creationId xmlns:a16="http://schemas.microsoft.com/office/drawing/2014/main" id="{F800A420-7B01-470A-B780-0AC02F9014B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11</xdr:row>
          <xdr:rowOff>180974</xdr:rowOff>
        </xdr:from>
        <xdr:ext cx="276226" cy="276225"/>
        <xdr:sp macro="" textlink="">
          <xdr:nvSpPr>
            <xdr:cNvPr id="2148" name="Check Box 100" hidden="1">
              <a:extLst>
                <a:ext uri="{63B3BB69-23CF-44E3-9099-C40C66FF867C}">
                  <a14:compatExt spid="_x0000_s2148"/>
                </a:ext>
                <a:ext uri="{FF2B5EF4-FFF2-40B4-BE49-F238E27FC236}">
                  <a16:creationId xmlns:a16="http://schemas.microsoft.com/office/drawing/2014/main" id="{826249D6-A87A-4FE6-9D57-339C3DDBAA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12</xdr:row>
          <xdr:rowOff>180974</xdr:rowOff>
        </xdr:from>
        <xdr:ext cx="276226" cy="276225"/>
        <xdr:sp macro="" textlink="">
          <xdr:nvSpPr>
            <xdr:cNvPr id="2149" name="Check Box 101" hidden="1">
              <a:extLst>
                <a:ext uri="{63B3BB69-23CF-44E3-9099-C40C66FF867C}">
                  <a14:compatExt spid="_x0000_s2149"/>
                </a:ext>
                <a:ext uri="{FF2B5EF4-FFF2-40B4-BE49-F238E27FC236}">
                  <a16:creationId xmlns:a16="http://schemas.microsoft.com/office/drawing/2014/main" id="{5AC2E48B-7516-4822-901B-FD5C6CC2C0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13</xdr:row>
          <xdr:rowOff>180974</xdr:rowOff>
        </xdr:from>
        <xdr:ext cx="276226" cy="276225"/>
        <xdr:sp macro="" textlink="">
          <xdr:nvSpPr>
            <xdr:cNvPr id="2150" name="Check Box 102" hidden="1">
              <a:extLst>
                <a:ext uri="{63B3BB69-23CF-44E3-9099-C40C66FF867C}">
                  <a14:compatExt spid="_x0000_s2150"/>
                </a:ext>
                <a:ext uri="{FF2B5EF4-FFF2-40B4-BE49-F238E27FC236}">
                  <a16:creationId xmlns:a16="http://schemas.microsoft.com/office/drawing/2014/main" id="{2C2357C5-5FEC-4312-A3AA-FA8359AAC5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14</xdr:row>
          <xdr:rowOff>180974</xdr:rowOff>
        </xdr:from>
        <xdr:ext cx="276226" cy="276225"/>
        <xdr:sp macro="" textlink="">
          <xdr:nvSpPr>
            <xdr:cNvPr id="2151" name="Check Box 103" hidden="1">
              <a:extLst>
                <a:ext uri="{63B3BB69-23CF-44E3-9099-C40C66FF867C}">
                  <a14:compatExt spid="_x0000_s2151"/>
                </a:ext>
                <a:ext uri="{FF2B5EF4-FFF2-40B4-BE49-F238E27FC236}">
                  <a16:creationId xmlns:a16="http://schemas.microsoft.com/office/drawing/2014/main" id="{2C28F3C5-2127-4F77-989E-A79A7DB8F9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15</xdr:row>
          <xdr:rowOff>180974</xdr:rowOff>
        </xdr:from>
        <xdr:ext cx="276226" cy="276225"/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6C1B9676-0B88-4F34-8AD7-956CFBB77CF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16</xdr:row>
          <xdr:rowOff>180974</xdr:rowOff>
        </xdr:from>
        <xdr:ext cx="276226" cy="276225"/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D932F306-F611-448A-930F-14F30D665D5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17</xdr:row>
          <xdr:rowOff>180974</xdr:rowOff>
        </xdr:from>
        <xdr:ext cx="276226" cy="276225"/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F1918F2-332D-4853-BDAD-590D1D286AD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18</xdr:row>
          <xdr:rowOff>180974</xdr:rowOff>
        </xdr:from>
        <xdr:ext cx="276226" cy="276225"/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9EEAB5A4-12B7-4DF7-9255-7925CBEAFF3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19</xdr:row>
          <xdr:rowOff>180974</xdr:rowOff>
        </xdr:from>
        <xdr:ext cx="276226" cy="276225"/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8E54A1AE-9818-496F-B501-3B44A99AB30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20</xdr:row>
          <xdr:rowOff>180974</xdr:rowOff>
        </xdr:from>
        <xdr:ext cx="276226" cy="276225"/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EE9AE78D-9C7D-4895-A473-1B68F186F8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21</xdr:row>
          <xdr:rowOff>180974</xdr:rowOff>
        </xdr:from>
        <xdr:ext cx="276226" cy="276225"/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C5687648-0555-458E-8E63-08C1C3C8DAE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22</xdr:row>
          <xdr:rowOff>180974</xdr:rowOff>
        </xdr:from>
        <xdr:ext cx="276226" cy="276225"/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11FBA962-3038-400E-8BAB-84A9950BE3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23</xdr:row>
          <xdr:rowOff>180974</xdr:rowOff>
        </xdr:from>
        <xdr:ext cx="276226" cy="276225"/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F4B1327B-DC9B-4F78-9C99-A3CDAA993E8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24</xdr:row>
          <xdr:rowOff>180974</xdr:rowOff>
        </xdr:from>
        <xdr:ext cx="276226" cy="276225"/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A84C2AFB-F642-4D38-9EA8-3F8580AD92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25</xdr:row>
          <xdr:rowOff>180974</xdr:rowOff>
        </xdr:from>
        <xdr:ext cx="276226" cy="276225"/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5B74AE20-F9EC-44B8-85A0-E701758FEA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228599</xdr:colOff>
          <xdr:row>26</xdr:row>
          <xdr:rowOff>180974</xdr:rowOff>
        </xdr:from>
        <xdr:ext cx="276226" cy="276225"/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6E03647E-999C-4696-BD51-9D0A513FE5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  <bag type="XFControls"/>
  <bag type="XFComplement">
    <bagId k="XFControls">4</bagId>
  </bag>
  <bag type="DXFComplements" extRef="DXFComplementsMapperExtRef">
    <a k="MappedFeaturePropertyBags">
      <bagId>5</bagId>
      <bagId>2</bagId>
    </a>
  </bag>
</FeaturePropertyBag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F4FCD95-1E35-4B0F-9977-C1DC4B7AD69F}" name="표1" displayName="표1" ref="A4:J29" totalsRowCount="1" headerRowDxfId="44" tableBorderDxfId="45">
  <autoFilter ref="A4:J28" xr:uid="{8F4FCD95-1E35-4B0F-9977-C1DC4B7AD69F}"/>
  <tableColumns count="10">
    <tableColumn id="1" xr3:uid="{171B8F53-1A87-46AC-B10F-CB02C2FEBD99}" name="번호" totalsRowLabel="요약" dataDxfId="43" totalsRowDxfId="33"/>
    <tableColumn id="2" xr3:uid="{F5EA7EC8-11A6-47DD-9CBD-59BF856C8755}" name="성명" dataDxfId="42" totalsRowDxfId="32"/>
    <tableColumn id="3" xr3:uid="{777B0305-67FF-4603-B893-ECF62AA03A8B}" name="소속" dataDxfId="41" totalsRowDxfId="31"/>
    <tableColumn id="4" xr3:uid="{0BEE2C95-787D-436E-B428-48851270E138}" name="단체유무" dataDxfId="40" totalsRowDxfId="30"/>
    <tableColumn id="5" xr3:uid="{7AC6CF1D-FD5D-42DC-AD01-DCA2F892A1E6}" name="참가인원" dataDxfId="39" totalsRowDxfId="29"/>
    <tableColumn id="6" xr3:uid="{52009B1C-CF89-4F7D-935C-5EBCB491001F}" name="할인율" dataDxfId="38" totalsRowDxfId="28" dataCellStyle="백분율">
      <calculatedColumnFormula>IF(표1[[#This Row],[단체유무]]="단체",10%,0%)</calculatedColumnFormula>
    </tableColumn>
    <tableColumn id="7" xr3:uid="{A80EE21F-2008-4093-873E-86646469CE52}" name="참가비" dataDxfId="37" totalsRowDxfId="27">
      <calculatedColumnFormula>IF(표1[[#This Row],[할인율]]="","",55000*(1-표1[[#This Row],[할인율]]))</calculatedColumnFormula>
    </tableColumn>
    <tableColumn id="8" xr3:uid="{ABBFE2E6-87EE-409B-A838-CC38589A2B7E}" name="납입예정금액" totalsRowFunction="sum" dataDxfId="36" totalsRowDxfId="26" dataCellStyle="쉼표 [0]">
      <calculatedColumnFormula>표1[[#This Row],[참가인원]]*표1[[#This Row],[참가비]]</calculatedColumnFormula>
    </tableColumn>
    <tableColumn id="9" xr3:uid="{E4C86A89-A38B-42BD-BC72-48DBFD90A8FE}" name="입금확인" dataDxfId="35" totalsRowDxfId="25"/>
    <tableColumn id="10" xr3:uid="{52110C41-6B21-4C23-B12A-8AD486A758F5}" name="실납입액" totalsRowFunction="sum" dataDxfId="34" totalsRowDxfId="24" dataCellStyle="쉼표 [0]">
      <calculatedColumnFormula>IF(표1[[#This Row],[입금확인]]=TRUE,표1[[#This Row],[참가인원]]*표1[[#This Row],[참가비]],0)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E2411B-38B7-426C-84E9-A82843795939}" name="표1_3" displayName="표1_3" ref="A4:J29" totalsRowCount="1" headerRowDxfId="23" tableBorderDxfId="22">
  <autoFilter ref="A4:J28" xr:uid="{8F4FCD95-1E35-4B0F-9977-C1DC4B7AD69F}"/>
  <tableColumns count="10">
    <tableColumn id="1" xr3:uid="{436B9E7B-DC24-467E-BB1B-1371BEABE78F}" name="번호" totalsRowLabel="요약" dataDxfId="19" totalsRowDxfId="18"/>
    <tableColumn id="2" xr3:uid="{B1629423-497E-4060-A20E-F419B83B216E}" name="성명" dataDxfId="17" totalsRowDxfId="16"/>
    <tableColumn id="3" xr3:uid="{A1673362-51FE-47CB-AF88-CEA0C382E221}" name="소속" dataDxfId="15" totalsRowDxfId="14"/>
    <tableColumn id="4" xr3:uid="{2EC931A7-3F4F-4F57-898C-12CB487F34D6}" name="단체유무" dataDxfId="13" totalsRowDxfId="12"/>
    <tableColumn id="5" xr3:uid="{A8566A45-D6F8-40E8-B425-4F11D3AD7BF6}" name="참가인원" dataDxfId="11" totalsRowDxfId="10"/>
    <tableColumn id="6" xr3:uid="{30B50A32-C9B4-4995-AFBF-185F206A28FE}" name="할인율" dataDxfId="9" totalsRowDxfId="8" dataCellStyle="백분율">
      <calculatedColumnFormula>IF(표1_3[[#This Row],[단체유무]]="단체",10%,0%)</calculatedColumnFormula>
    </tableColumn>
    <tableColumn id="7" xr3:uid="{3C841325-9217-4D35-8CF4-26587A3D9CD0}" name="참가비" dataDxfId="7" totalsRowDxfId="6">
      <calculatedColumnFormula>IF(표1_3[[#This Row],[할인율]]="","",55000*(1-표1_3[[#This Row],[할인율]]))</calculatedColumnFormula>
    </tableColumn>
    <tableColumn id="8" xr3:uid="{E4AFDD99-0299-4A19-B32E-F937E3454D14}" name="납입예정금액" totalsRowFunction="sum" dataDxfId="5" totalsRowDxfId="4" dataCellStyle="쉼표 [0]">
      <calculatedColumnFormula>표1_3[[#This Row],[참가인원]]*표1_3[[#This Row],[참가비]]</calculatedColumnFormula>
    </tableColumn>
    <tableColumn id="9" xr3:uid="{156312CB-1E94-45F2-B710-06E5EC631EB4}" name="입금확인" dataDxfId="3" totalsRowDxfId="2"/>
    <tableColumn id="10" xr3:uid="{098C66EC-4BD3-44F2-85A6-79CFCD9E103D}" name="실납입액" totalsRowFunction="sum" dataDxfId="1" totalsRowDxfId="0" dataCellStyle="쉼표 [0]">
      <calculatedColumnFormula>IF(표1_3[[#This Row],[입금확인]]=TRUE,표1_3[[#This Row],[참가인원]]*표1_3[[#This Row],[참가비]],0)</calculatedColumnFormula>
    </tableColumn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table" Target="../tables/table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P101"/>
  <sheetViews>
    <sheetView tabSelected="1" zoomScaleNormal="100" workbookViewId="0">
      <selection activeCell="I10" sqref="I10"/>
    </sheetView>
  </sheetViews>
  <sheetFormatPr defaultRowHeight="16.5"/>
  <cols>
    <col min="1" max="1" width="6.375" style="2" customWidth="1"/>
    <col min="2" max="2" width="9.5" style="1" bestFit="1" customWidth="1"/>
    <col min="3" max="3" width="13.625" style="2" customWidth="1"/>
    <col min="4" max="4" width="9.25" style="2" customWidth="1"/>
    <col min="5" max="5" width="9" style="2" customWidth="1"/>
    <col min="6" max="6" width="10.125" style="6" customWidth="1"/>
    <col min="7" max="7" width="9.75" style="1" customWidth="1"/>
    <col min="8" max="8" width="12.5" style="1" customWidth="1"/>
    <col min="9" max="9" width="9.125" style="1" customWidth="1"/>
    <col min="10" max="10" width="11.625" style="1" customWidth="1"/>
    <col min="11" max="16384" width="9" style="1"/>
  </cols>
  <sheetData>
    <row r="1" spans="1:16" ht="37.5" customHeight="1">
      <c r="A1" s="7" t="s">
        <v>0</v>
      </c>
      <c r="B1" s="7"/>
      <c r="C1" s="7"/>
      <c r="D1" s="7"/>
      <c r="E1" s="7"/>
      <c r="F1" s="7"/>
      <c r="G1" s="7"/>
      <c r="H1" s="7"/>
      <c r="I1" s="8"/>
      <c r="J1" s="8"/>
    </row>
    <row r="2" spans="1:16">
      <c r="A2" s="19"/>
      <c r="B2" s="20"/>
      <c r="C2" s="21"/>
      <c r="D2" s="21"/>
      <c r="E2" s="19"/>
      <c r="F2" s="22"/>
      <c r="G2" s="20"/>
      <c r="H2" s="20"/>
      <c r="I2" s="9" t="s">
        <v>1</v>
      </c>
      <c r="J2" s="10">
        <v>45720</v>
      </c>
    </row>
    <row r="3" spans="1:16">
      <c r="A3" s="19"/>
      <c r="B3" s="20"/>
      <c r="C3" s="19"/>
      <c r="D3" s="19"/>
      <c r="E3" s="19"/>
      <c r="F3" s="22"/>
      <c r="G3" s="20"/>
      <c r="H3" s="20"/>
      <c r="I3" s="17" t="s">
        <v>2</v>
      </c>
      <c r="J3" s="18" t="s">
        <v>9</v>
      </c>
    </row>
    <row r="4" spans="1:16" ht="18" customHeight="1">
      <c r="A4" s="23" t="s">
        <v>7</v>
      </c>
      <c r="B4" s="23" t="s">
        <v>3</v>
      </c>
      <c r="C4" s="23" t="s">
        <v>4</v>
      </c>
      <c r="D4" s="23" t="s">
        <v>5</v>
      </c>
      <c r="E4" s="23" t="s">
        <v>43</v>
      </c>
      <c r="F4" s="24" t="s">
        <v>6</v>
      </c>
      <c r="G4" s="23" t="s">
        <v>8</v>
      </c>
      <c r="H4" s="23" t="s">
        <v>63</v>
      </c>
      <c r="I4" s="23" t="s">
        <v>65</v>
      </c>
      <c r="J4" s="23" t="s">
        <v>64</v>
      </c>
    </row>
    <row r="5" spans="1:16">
      <c r="A5" s="3">
        <v>1</v>
      </c>
      <c r="B5" s="2" t="s">
        <v>10</v>
      </c>
      <c r="C5" s="2" t="s">
        <v>11</v>
      </c>
      <c r="D5" s="2" t="s">
        <v>12</v>
      </c>
      <c r="E5" s="2">
        <v>5</v>
      </c>
      <c r="F5" s="6">
        <f>IF(표1[[#This Row],[단체유무]]="단체",10%,0%)</f>
        <v>0.1</v>
      </c>
      <c r="G5" s="4">
        <f>IF(표1[[#This Row],[할인율]]="","",55000*(1-표1[[#This Row],[할인율]]))</f>
        <v>49500</v>
      </c>
      <c r="H5" s="5">
        <f>표1[[#This Row],[참가인원]]*표1[[#This Row],[참가비]]</f>
        <v>247500</v>
      </c>
      <c r="I5" s="11" t="b">
        <v>1</v>
      </c>
      <c r="J5" s="12">
        <f>IF(표1[[#This Row],[입금확인]]=TRUE,표1[[#This Row],[참가인원]]*표1[[#This Row],[참가비]],0)</f>
        <v>247500</v>
      </c>
    </row>
    <row r="6" spans="1:16">
      <c r="A6" s="3">
        <v>2</v>
      </c>
      <c r="B6" s="2" t="s">
        <v>13</v>
      </c>
      <c r="C6" s="2" t="s">
        <v>14</v>
      </c>
      <c r="D6" s="2" t="s">
        <v>15</v>
      </c>
      <c r="E6" s="2">
        <v>1</v>
      </c>
      <c r="F6" s="6">
        <f>IF(표1[[#This Row],[단체유무]]="단체",10%,0%)</f>
        <v>0</v>
      </c>
      <c r="G6" s="4">
        <f>IF(표1[[#This Row],[할인율]]="","",55000*(1-표1[[#This Row],[할인율]]))</f>
        <v>55000</v>
      </c>
      <c r="H6" s="5">
        <f>표1[[#This Row],[참가인원]]*표1[[#This Row],[참가비]]</f>
        <v>55000</v>
      </c>
      <c r="I6" s="11" t="b">
        <v>0</v>
      </c>
      <c r="J6" s="12">
        <f>IF(표1[[#This Row],[입금확인]]=TRUE,표1[[#This Row],[참가인원]]*표1[[#This Row],[참가비]],0)</f>
        <v>0</v>
      </c>
    </row>
    <row r="7" spans="1:16">
      <c r="A7" s="3">
        <v>3</v>
      </c>
      <c r="B7" s="2" t="s">
        <v>16</v>
      </c>
      <c r="C7" s="2" t="s">
        <v>17</v>
      </c>
      <c r="D7" s="2" t="s">
        <v>15</v>
      </c>
      <c r="E7" s="2">
        <v>1</v>
      </c>
      <c r="F7" s="6">
        <f>IF(표1[[#This Row],[단체유무]]="단체",10%,0%)</f>
        <v>0</v>
      </c>
      <c r="G7" s="4">
        <f>IF(표1[[#This Row],[할인율]]="","",55000*(1-표1[[#This Row],[할인율]]))</f>
        <v>55000</v>
      </c>
      <c r="H7" s="5">
        <f>표1[[#This Row],[참가인원]]*표1[[#This Row],[참가비]]</f>
        <v>55000</v>
      </c>
      <c r="I7" s="11" t="b">
        <v>1</v>
      </c>
      <c r="J7" s="12">
        <f>IF(표1[[#This Row],[입금확인]]=TRUE,표1[[#This Row],[참가인원]]*표1[[#This Row],[참가비]],0)</f>
        <v>55000</v>
      </c>
    </row>
    <row r="8" spans="1:16">
      <c r="A8" s="3">
        <v>4</v>
      </c>
      <c r="B8" s="2" t="s">
        <v>18</v>
      </c>
      <c r="C8" s="2" t="s">
        <v>30</v>
      </c>
      <c r="D8" s="2" t="s">
        <v>12</v>
      </c>
      <c r="E8" s="2">
        <v>10</v>
      </c>
      <c r="F8" s="6">
        <f>IF(표1[[#This Row],[단체유무]]="단체",10%,0%)</f>
        <v>0.1</v>
      </c>
      <c r="G8" s="4">
        <f>IF(표1[[#This Row],[할인율]]="","",55000*(1-표1[[#This Row],[할인율]]))</f>
        <v>49500</v>
      </c>
      <c r="H8" s="5">
        <f>표1[[#This Row],[참가인원]]*표1[[#This Row],[참가비]]</f>
        <v>495000</v>
      </c>
      <c r="I8" s="11" t="b">
        <v>0</v>
      </c>
      <c r="J8" s="12">
        <f>IF(표1[[#This Row],[입금확인]]=TRUE,표1[[#This Row],[참가인원]]*표1[[#This Row],[참가비]],0)</f>
        <v>0</v>
      </c>
      <c r="P8"/>
    </row>
    <row r="9" spans="1:16">
      <c r="A9" s="3">
        <v>5</v>
      </c>
      <c r="B9" s="2" t="s">
        <v>19</v>
      </c>
      <c r="C9" s="2" t="s">
        <v>36</v>
      </c>
      <c r="D9" s="2" t="s">
        <v>15</v>
      </c>
      <c r="E9" s="2">
        <v>1</v>
      </c>
      <c r="F9" s="6">
        <f>IF(표1[[#This Row],[단체유무]]="단체",10%,0%)</f>
        <v>0</v>
      </c>
      <c r="G9" s="4">
        <f>IF(표1[[#This Row],[할인율]]="","",55000*(1-표1[[#This Row],[할인율]]))</f>
        <v>55000</v>
      </c>
      <c r="H9" s="5">
        <f>표1[[#This Row],[참가인원]]*표1[[#This Row],[참가비]]</f>
        <v>55000</v>
      </c>
      <c r="I9" s="11" t="b">
        <v>0</v>
      </c>
      <c r="J9" s="12">
        <f>IF(표1[[#This Row],[입금확인]]=TRUE,표1[[#This Row],[참가인원]]*표1[[#This Row],[참가비]],0)</f>
        <v>0</v>
      </c>
      <c r="P9"/>
    </row>
    <row r="10" spans="1:16">
      <c r="A10" s="3">
        <v>6</v>
      </c>
      <c r="B10" s="2" t="s">
        <v>20</v>
      </c>
      <c r="C10" s="2" t="s">
        <v>37</v>
      </c>
      <c r="D10" s="2" t="s">
        <v>15</v>
      </c>
      <c r="E10" s="2">
        <v>1</v>
      </c>
      <c r="F10" s="6">
        <f>IF(표1[[#This Row],[단체유무]]="단체",10%,0%)</f>
        <v>0</v>
      </c>
      <c r="G10" s="4">
        <f>IF(표1[[#This Row],[할인율]]="","",55000*(1-표1[[#This Row],[할인율]]))</f>
        <v>55000</v>
      </c>
      <c r="H10" s="5">
        <f>표1[[#This Row],[참가인원]]*표1[[#This Row],[참가비]]</f>
        <v>55000</v>
      </c>
      <c r="I10" s="11" t="b">
        <v>0</v>
      </c>
      <c r="J10" s="12">
        <f>IF(표1[[#This Row],[입금확인]]=TRUE,표1[[#This Row],[참가인원]]*표1[[#This Row],[참가비]],0)</f>
        <v>0</v>
      </c>
      <c r="P10"/>
    </row>
    <row r="11" spans="1:16">
      <c r="A11" s="3">
        <v>7</v>
      </c>
      <c r="B11" s="2" t="s">
        <v>21</v>
      </c>
      <c r="C11" s="2" t="s">
        <v>38</v>
      </c>
      <c r="D11" s="2" t="s">
        <v>15</v>
      </c>
      <c r="E11" s="2">
        <v>1</v>
      </c>
      <c r="F11" s="6">
        <f>IF(표1[[#This Row],[단체유무]]="단체",10%,0%)</f>
        <v>0</v>
      </c>
      <c r="G11" s="4">
        <f>IF(표1[[#This Row],[할인율]]="","",55000*(1-표1[[#This Row],[할인율]]))</f>
        <v>55000</v>
      </c>
      <c r="H11" s="5">
        <f>표1[[#This Row],[참가인원]]*표1[[#This Row],[참가비]]</f>
        <v>55000</v>
      </c>
      <c r="I11" s="11" t="b">
        <v>1</v>
      </c>
      <c r="J11" s="12">
        <f>IF(표1[[#This Row],[입금확인]]=TRUE,표1[[#This Row],[참가인원]]*표1[[#This Row],[참가비]],0)</f>
        <v>55000</v>
      </c>
      <c r="P11"/>
    </row>
    <row r="12" spans="1:16">
      <c r="A12" s="3">
        <v>8</v>
      </c>
      <c r="B12" s="2" t="s">
        <v>22</v>
      </c>
      <c r="C12" s="2" t="s">
        <v>31</v>
      </c>
      <c r="D12" s="2" t="s">
        <v>15</v>
      </c>
      <c r="E12" s="2">
        <v>1</v>
      </c>
      <c r="F12" s="6">
        <f>IF(표1[[#This Row],[단체유무]]="단체",10%,0%)</f>
        <v>0</v>
      </c>
      <c r="G12" s="4">
        <f>IF(표1[[#This Row],[할인율]]="","",55000*(1-표1[[#This Row],[할인율]]))</f>
        <v>55000</v>
      </c>
      <c r="H12" s="5">
        <f>표1[[#This Row],[참가인원]]*표1[[#This Row],[참가비]]</f>
        <v>55000</v>
      </c>
      <c r="I12" s="11" t="b">
        <v>0</v>
      </c>
      <c r="J12" s="12">
        <f>IF(표1[[#This Row],[입금확인]]=TRUE,표1[[#This Row],[참가인원]]*표1[[#This Row],[참가비]],0)</f>
        <v>0</v>
      </c>
      <c r="P12"/>
    </row>
    <row r="13" spans="1:16">
      <c r="A13" s="3">
        <v>9</v>
      </c>
      <c r="B13" s="2" t="s">
        <v>23</v>
      </c>
      <c r="C13" s="2" t="s">
        <v>32</v>
      </c>
      <c r="D13" s="2" t="s">
        <v>15</v>
      </c>
      <c r="E13" s="2">
        <v>1</v>
      </c>
      <c r="F13" s="6">
        <f>IF(표1[[#This Row],[단체유무]]="단체",10%,0%)</f>
        <v>0</v>
      </c>
      <c r="G13" s="4">
        <f>IF(표1[[#This Row],[할인율]]="","",55000*(1-표1[[#This Row],[할인율]]))</f>
        <v>55000</v>
      </c>
      <c r="H13" s="5">
        <f>표1[[#This Row],[참가인원]]*표1[[#This Row],[참가비]]</f>
        <v>55000</v>
      </c>
      <c r="I13" s="11" t="b">
        <v>1</v>
      </c>
      <c r="J13" s="12">
        <f>IF(표1[[#This Row],[입금확인]]=TRUE,표1[[#This Row],[참가인원]]*표1[[#This Row],[참가비]],0)</f>
        <v>55000</v>
      </c>
      <c r="P13"/>
    </row>
    <row r="14" spans="1:16">
      <c r="A14" s="3">
        <v>10</v>
      </c>
      <c r="B14" s="2" t="s">
        <v>24</v>
      </c>
      <c r="C14" s="2" t="s">
        <v>33</v>
      </c>
      <c r="D14" s="2" t="s">
        <v>15</v>
      </c>
      <c r="E14" s="2">
        <v>1</v>
      </c>
      <c r="F14" s="6">
        <f>IF(표1[[#This Row],[단체유무]]="단체",10%,0%)</f>
        <v>0</v>
      </c>
      <c r="G14" s="4">
        <f>IF(표1[[#This Row],[할인율]]="","",55000*(1-표1[[#This Row],[할인율]]))</f>
        <v>55000</v>
      </c>
      <c r="H14" s="5">
        <f>표1[[#This Row],[참가인원]]*표1[[#This Row],[참가비]]</f>
        <v>55000</v>
      </c>
      <c r="I14" s="11" t="b">
        <v>0</v>
      </c>
      <c r="J14" s="12">
        <f>IF(표1[[#This Row],[입금확인]]=TRUE,표1[[#This Row],[참가인원]]*표1[[#This Row],[참가비]],0)</f>
        <v>0</v>
      </c>
      <c r="P14"/>
    </row>
    <row r="15" spans="1:16">
      <c r="A15" s="3">
        <v>11</v>
      </c>
      <c r="B15" s="2" t="s">
        <v>25</v>
      </c>
      <c r="C15" s="2" t="s">
        <v>34</v>
      </c>
      <c r="D15" s="2" t="s">
        <v>15</v>
      </c>
      <c r="E15" s="2">
        <v>1</v>
      </c>
      <c r="F15" s="6">
        <f>IF(표1[[#This Row],[단체유무]]="단체",10%,0%)</f>
        <v>0</v>
      </c>
      <c r="G15" s="4">
        <f>IF(표1[[#This Row],[할인율]]="","",55000*(1-표1[[#This Row],[할인율]]))</f>
        <v>55000</v>
      </c>
      <c r="H15" s="5">
        <f>표1[[#This Row],[참가인원]]*표1[[#This Row],[참가비]]</f>
        <v>55000</v>
      </c>
      <c r="I15" s="11" t="b">
        <v>0</v>
      </c>
      <c r="J15" s="12">
        <f>IF(표1[[#This Row],[입금확인]]=TRUE,표1[[#This Row],[참가인원]]*표1[[#This Row],[참가비]],0)</f>
        <v>0</v>
      </c>
      <c r="P15"/>
    </row>
    <row r="16" spans="1:16">
      <c r="A16" s="3">
        <v>12</v>
      </c>
      <c r="B16" s="2" t="s">
        <v>26</v>
      </c>
      <c r="C16" s="2" t="s">
        <v>35</v>
      </c>
      <c r="D16" s="2" t="s">
        <v>15</v>
      </c>
      <c r="E16" s="2">
        <v>1</v>
      </c>
      <c r="F16" s="6">
        <f>IF(표1[[#This Row],[단체유무]]="단체",10%,0%)</f>
        <v>0</v>
      </c>
      <c r="G16" s="4">
        <f>IF(표1[[#This Row],[할인율]]="","",55000*(1-표1[[#This Row],[할인율]]))</f>
        <v>55000</v>
      </c>
      <c r="H16" s="5">
        <f>표1[[#This Row],[참가인원]]*표1[[#This Row],[참가비]]</f>
        <v>55000</v>
      </c>
      <c r="I16" s="11" t="b">
        <v>0</v>
      </c>
      <c r="J16" s="12">
        <f>IF(표1[[#This Row],[입금확인]]=TRUE,표1[[#This Row],[참가인원]]*표1[[#This Row],[참가비]],0)</f>
        <v>0</v>
      </c>
      <c r="P16"/>
    </row>
    <row r="17" spans="1:16">
      <c r="A17" s="3">
        <v>13</v>
      </c>
      <c r="B17" s="2" t="s">
        <v>27</v>
      </c>
      <c r="C17" s="2" t="s">
        <v>39</v>
      </c>
      <c r="D17" s="2" t="s">
        <v>12</v>
      </c>
      <c r="E17" s="2">
        <v>5</v>
      </c>
      <c r="F17" s="6">
        <f>IF(표1[[#This Row],[단체유무]]="단체",10%,0%)</f>
        <v>0.1</v>
      </c>
      <c r="G17" s="4">
        <f>IF(표1[[#This Row],[할인율]]="","",55000*(1-표1[[#This Row],[할인율]]))</f>
        <v>49500</v>
      </c>
      <c r="H17" s="5">
        <f>표1[[#This Row],[참가인원]]*표1[[#This Row],[참가비]]</f>
        <v>247500</v>
      </c>
      <c r="I17" s="11" t="b">
        <v>0</v>
      </c>
      <c r="J17" s="12">
        <f>IF(표1[[#This Row],[입금확인]]=TRUE,표1[[#This Row],[참가인원]]*표1[[#This Row],[참가비]],0)</f>
        <v>0</v>
      </c>
      <c r="P17"/>
    </row>
    <row r="18" spans="1:16">
      <c r="A18" s="3">
        <v>14</v>
      </c>
      <c r="B18" s="2" t="s">
        <v>28</v>
      </c>
      <c r="C18" s="2" t="s">
        <v>40</v>
      </c>
      <c r="D18" s="2" t="s">
        <v>12</v>
      </c>
      <c r="E18" s="2">
        <v>8</v>
      </c>
      <c r="F18" s="6">
        <f>IF(표1[[#This Row],[단체유무]]="단체",10%,0%)</f>
        <v>0.1</v>
      </c>
      <c r="G18" s="4">
        <f>IF(표1[[#This Row],[할인율]]="","",55000*(1-표1[[#This Row],[할인율]]))</f>
        <v>49500</v>
      </c>
      <c r="H18" s="5">
        <f>표1[[#This Row],[참가인원]]*표1[[#This Row],[참가비]]</f>
        <v>396000</v>
      </c>
      <c r="I18" s="11" t="b">
        <v>1</v>
      </c>
      <c r="J18" s="12">
        <f>IF(표1[[#This Row],[입금확인]]=TRUE,표1[[#This Row],[참가인원]]*표1[[#This Row],[참가비]],0)</f>
        <v>396000</v>
      </c>
      <c r="P18"/>
    </row>
    <row r="19" spans="1:16">
      <c r="A19" s="3">
        <v>15</v>
      </c>
      <c r="B19" s="2" t="s">
        <v>29</v>
      </c>
      <c r="C19" s="2" t="s">
        <v>41</v>
      </c>
      <c r="D19" s="2" t="s">
        <v>15</v>
      </c>
      <c r="E19" s="2">
        <v>1</v>
      </c>
      <c r="F19" s="6">
        <f>IF(표1[[#This Row],[단체유무]]="단체",10%,0%)</f>
        <v>0</v>
      </c>
      <c r="G19" s="4">
        <f>IF(표1[[#This Row],[할인율]]="","",55000*(1-표1[[#This Row],[할인율]]))</f>
        <v>55000</v>
      </c>
      <c r="H19" s="5">
        <f>표1[[#This Row],[참가인원]]*표1[[#This Row],[참가비]]</f>
        <v>55000</v>
      </c>
      <c r="I19" s="11" t="b">
        <v>0</v>
      </c>
      <c r="J19" s="12">
        <f>IF(표1[[#This Row],[입금확인]]=TRUE,표1[[#This Row],[참가인원]]*표1[[#This Row],[참가비]],0)</f>
        <v>0</v>
      </c>
    </row>
    <row r="20" spans="1:16">
      <c r="A20" s="3">
        <v>16</v>
      </c>
      <c r="B20" s="2" t="s">
        <v>42</v>
      </c>
      <c r="C20" s="2" t="s">
        <v>45</v>
      </c>
      <c r="D20" s="2" t="s">
        <v>44</v>
      </c>
      <c r="E20" s="2">
        <v>1</v>
      </c>
      <c r="F20" s="6">
        <f>IF(표1[[#This Row],[단체유무]]="단체",10%,0%)</f>
        <v>0</v>
      </c>
      <c r="G20" s="4">
        <f>IF(표1[[#This Row],[할인율]]="","",55000*(1-표1[[#This Row],[할인율]]))</f>
        <v>55000</v>
      </c>
      <c r="H20" s="5">
        <f>표1[[#This Row],[참가인원]]*표1[[#This Row],[참가비]]</f>
        <v>55000</v>
      </c>
      <c r="I20" s="11" t="b">
        <v>1</v>
      </c>
      <c r="J20" s="12">
        <f>IF(표1[[#This Row],[입금확인]]=TRUE,표1[[#This Row],[참가인원]]*표1[[#This Row],[참가비]],0)</f>
        <v>55000</v>
      </c>
    </row>
    <row r="21" spans="1:16">
      <c r="A21" s="3">
        <v>17</v>
      </c>
      <c r="B21" s="2" t="s">
        <v>46</v>
      </c>
      <c r="C21" s="2" t="s">
        <v>47</v>
      </c>
      <c r="D21" s="2" t="s">
        <v>48</v>
      </c>
      <c r="E21" s="2">
        <v>1</v>
      </c>
      <c r="F21" s="6">
        <f>IF(표1[[#This Row],[단체유무]]="단체",10%,0%)</f>
        <v>0</v>
      </c>
      <c r="G21" s="4">
        <f>IF(표1[[#This Row],[할인율]]="","",55000*(1-표1[[#This Row],[할인율]]))</f>
        <v>55000</v>
      </c>
      <c r="H21" s="5">
        <f>표1[[#This Row],[참가인원]]*표1[[#This Row],[참가비]]</f>
        <v>55000</v>
      </c>
      <c r="I21" s="11" t="b">
        <v>0</v>
      </c>
      <c r="J21" s="12">
        <f>IF(표1[[#This Row],[입금확인]]=TRUE,표1[[#This Row],[참가인원]]*표1[[#This Row],[참가비]],0)</f>
        <v>0</v>
      </c>
    </row>
    <row r="22" spans="1:16">
      <c r="A22" s="3">
        <v>18</v>
      </c>
      <c r="B22" s="2" t="s">
        <v>49</v>
      </c>
      <c r="C22" s="2" t="s">
        <v>50</v>
      </c>
      <c r="D22" s="2" t="s">
        <v>51</v>
      </c>
      <c r="E22" s="2">
        <v>1</v>
      </c>
      <c r="F22" s="6">
        <f>IF(표1[[#This Row],[단체유무]]="단체",10%,0%)</f>
        <v>0</v>
      </c>
      <c r="G22" s="4">
        <f>IF(표1[[#This Row],[할인율]]="","",55000*(1-표1[[#This Row],[할인율]]))</f>
        <v>55000</v>
      </c>
      <c r="H22" s="5">
        <f>표1[[#This Row],[참가인원]]*표1[[#This Row],[참가비]]</f>
        <v>55000</v>
      </c>
      <c r="I22" s="11" t="b">
        <v>0</v>
      </c>
      <c r="J22" s="12">
        <f>IF(표1[[#This Row],[입금확인]]=TRUE,표1[[#This Row],[참가인원]]*표1[[#This Row],[참가비]],0)</f>
        <v>0</v>
      </c>
    </row>
    <row r="23" spans="1:16">
      <c r="A23" s="3">
        <v>19</v>
      </c>
      <c r="B23" s="2" t="s">
        <v>52</v>
      </c>
      <c r="C23" s="2" t="s">
        <v>53</v>
      </c>
      <c r="D23" s="2" t="s">
        <v>54</v>
      </c>
      <c r="E23" s="2">
        <v>12</v>
      </c>
      <c r="F23" s="6">
        <f>IF(표1[[#This Row],[단체유무]]="단체",10%,0%)</f>
        <v>0.1</v>
      </c>
      <c r="G23" s="4">
        <f>IF(표1[[#This Row],[할인율]]="","",55000*(1-표1[[#This Row],[할인율]]))</f>
        <v>49500</v>
      </c>
      <c r="H23" s="5">
        <f>표1[[#This Row],[참가인원]]*표1[[#This Row],[참가비]]</f>
        <v>594000</v>
      </c>
      <c r="I23" s="11" t="b">
        <v>0</v>
      </c>
      <c r="J23" s="12">
        <f>IF(표1[[#This Row],[입금확인]]=TRUE,표1[[#This Row],[참가인원]]*표1[[#This Row],[참가비]],0)</f>
        <v>0</v>
      </c>
    </row>
    <row r="24" spans="1:16">
      <c r="A24" s="3">
        <v>20</v>
      </c>
      <c r="B24" s="2" t="s">
        <v>55</v>
      </c>
      <c r="C24" s="2" t="s">
        <v>56</v>
      </c>
      <c r="D24" s="2" t="s">
        <v>15</v>
      </c>
      <c r="E24" s="2">
        <v>1</v>
      </c>
      <c r="F24" s="6">
        <f>IF(표1[[#This Row],[단체유무]]="단체",10%,0%)</f>
        <v>0</v>
      </c>
      <c r="G24" s="4">
        <f>IF(표1[[#This Row],[할인율]]="","",55000*(1-표1[[#This Row],[할인율]]))</f>
        <v>55000</v>
      </c>
      <c r="H24" s="5">
        <f>표1[[#This Row],[참가인원]]*표1[[#This Row],[참가비]]</f>
        <v>55000</v>
      </c>
      <c r="I24" s="11" t="b">
        <v>0</v>
      </c>
      <c r="J24" s="12">
        <f>IF(표1[[#This Row],[입금확인]]=TRUE,표1[[#This Row],[참가인원]]*표1[[#This Row],[참가비]],0)</f>
        <v>0</v>
      </c>
    </row>
    <row r="25" spans="1:16">
      <c r="A25" s="3">
        <v>21</v>
      </c>
      <c r="B25" s="2" t="s">
        <v>57</v>
      </c>
      <c r="C25" s="2" t="s">
        <v>60</v>
      </c>
      <c r="D25" s="2" t="s">
        <v>15</v>
      </c>
      <c r="E25" s="2">
        <v>1</v>
      </c>
      <c r="F25" s="6">
        <f>IF(표1[[#This Row],[단체유무]]="단체",10%,0%)</f>
        <v>0</v>
      </c>
      <c r="G25" s="4">
        <f>IF(표1[[#This Row],[할인율]]="","",55000*(1-표1[[#This Row],[할인율]]))</f>
        <v>55000</v>
      </c>
      <c r="H25" s="5">
        <f>표1[[#This Row],[참가인원]]*표1[[#This Row],[참가비]]</f>
        <v>55000</v>
      </c>
      <c r="I25" s="11" t="b">
        <v>0</v>
      </c>
      <c r="J25" s="12">
        <f>IF(표1[[#This Row],[입금확인]]=TRUE,표1[[#This Row],[참가인원]]*표1[[#This Row],[참가비]],0)</f>
        <v>0</v>
      </c>
    </row>
    <row r="26" spans="1:16">
      <c r="A26" s="3">
        <v>22</v>
      </c>
      <c r="B26" s="2" t="s">
        <v>58</v>
      </c>
      <c r="C26" s="2" t="s">
        <v>59</v>
      </c>
      <c r="D26" s="2" t="s">
        <v>15</v>
      </c>
      <c r="E26" s="2">
        <v>1</v>
      </c>
      <c r="F26" s="6">
        <f>IF(표1[[#This Row],[단체유무]]="단체",10%,0%)</f>
        <v>0</v>
      </c>
      <c r="G26" s="4">
        <f>IF(표1[[#This Row],[할인율]]="","",55000*(1-표1[[#This Row],[할인율]]))</f>
        <v>55000</v>
      </c>
      <c r="H26" s="5">
        <f>표1[[#This Row],[참가인원]]*표1[[#This Row],[참가비]]</f>
        <v>55000</v>
      </c>
      <c r="I26" s="11" t="b">
        <v>0</v>
      </c>
      <c r="J26" s="12">
        <f>IF(표1[[#This Row],[입금확인]]=TRUE,표1[[#This Row],[참가인원]]*표1[[#This Row],[참가비]],0)</f>
        <v>0</v>
      </c>
    </row>
    <row r="27" spans="1:16">
      <c r="A27" s="3">
        <v>23</v>
      </c>
      <c r="B27" s="2" t="s">
        <v>62</v>
      </c>
      <c r="C27" s="2" t="s">
        <v>61</v>
      </c>
      <c r="D27" s="2" t="s">
        <v>15</v>
      </c>
      <c r="E27" s="2">
        <v>1</v>
      </c>
      <c r="F27" s="6">
        <f>IF(표1[[#This Row],[단체유무]]="단체",10%,0%)</f>
        <v>0</v>
      </c>
      <c r="G27" s="4">
        <f>IF(표1[[#This Row],[할인율]]="","",55000*(1-표1[[#This Row],[할인율]]))</f>
        <v>55000</v>
      </c>
      <c r="H27" s="5">
        <f>표1[[#This Row],[참가인원]]*표1[[#This Row],[참가비]]</f>
        <v>55000</v>
      </c>
      <c r="I27" s="11" t="b">
        <v>0</v>
      </c>
      <c r="J27" s="12">
        <f>IF(표1[[#This Row],[입금확인]]=TRUE,표1[[#This Row],[참가인원]]*표1[[#This Row],[참가비]],0)</f>
        <v>0</v>
      </c>
    </row>
    <row r="28" spans="1:16">
      <c r="A28" s="13">
        <v>24</v>
      </c>
      <c r="B28" s="2" t="s">
        <v>67</v>
      </c>
      <c r="C28" s="2" t="s">
        <v>68</v>
      </c>
      <c r="D28" s="2" t="s">
        <v>12</v>
      </c>
      <c r="E28" s="26">
        <v>5</v>
      </c>
      <c r="F28" s="6">
        <f>IF(표1[[#This Row],[단체유무]]="단체",10%,0%)</f>
        <v>0.1</v>
      </c>
      <c r="G28" s="27">
        <f>IF(표1[[#This Row],[할인율]]="","",55000*(1-표1[[#This Row],[할인율]]))</f>
        <v>49500</v>
      </c>
      <c r="H28" s="28">
        <f>표1[[#This Row],[참가인원]]*표1[[#This Row],[참가비]]</f>
        <v>247500</v>
      </c>
      <c r="I28" s="29" t="b">
        <v>0</v>
      </c>
      <c r="J28" s="12">
        <f>IF(표1[[#This Row],[입금확인]]=TRUE,표1[[#This Row],[참가인원]]*표1[[#This Row],[참가비]],0)</f>
        <v>0</v>
      </c>
    </row>
    <row r="29" spans="1:16">
      <c r="A29" s="13" t="s">
        <v>66</v>
      </c>
      <c r="B29" s="2"/>
      <c r="F29" s="25"/>
      <c r="G29" s="14"/>
      <c r="H29" s="16">
        <f>SUBTOTAL(109,표1[납입예정금액])</f>
        <v>3217500</v>
      </c>
      <c r="J29" s="15">
        <f>SUBTOTAL(109,표1[실납입액])</f>
        <v>863500</v>
      </c>
    </row>
    <row r="30" spans="1:16">
      <c r="A30" s="3"/>
      <c r="B30" s="2"/>
      <c r="G30" s="4"/>
      <c r="H30" s="5"/>
      <c r="I30" s="2"/>
    </row>
    <row r="31" spans="1:16">
      <c r="A31" s="3"/>
      <c r="B31" s="2"/>
      <c r="G31" s="4"/>
      <c r="H31" s="5"/>
      <c r="I31" s="2"/>
    </row>
    <row r="32" spans="1:16">
      <c r="A32" s="3"/>
      <c r="B32" s="2"/>
      <c r="G32" s="4"/>
      <c r="H32" s="5"/>
      <c r="I32" s="2"/>
    </row>
    <row r="33" spans="1:8">
      <c r="A33" s="3"/>
      <c r="G33" s="4"/>
      <c r="H33" s="5"/>
    </row>
    <row r="34" spans="1:8">
      <c r="A34" s="3"/>
      <c r="G34" s="4"/>
      <c r="H34" s="5"/>
    </row>
    <row r="35" spans="1:8">
      <c r="A35" s="3"/>
      <c r="G35" s="4"/>
      <c r="H35" s="5"/>
    </row>
    <row r="36" spans="1:8">
      <c r="A36" s="3"/>
      <c r="G36" s="4"/>
      <c r="H36" s="5"/>
    </row>
    <row r="37" spans="1:8">
      <c r="A37" s="3"/>
      <c r="G37" s="4"/>
      <c r="H37" s="5"/>
    </row>
    <row r="38" spans="1:8">
      <c r="A38" s="3"/>
      <c r="G38" s="4"/>
      <c r="H38" s="5"/>
    </row>
    <row r="39" spans="1:8">
      <c r="A39" s="3"/>
      <c r="G39" s="4"/>
      <c r="H39" s="5"/>
    </row>
    <row r="40" spans="1:8">
      <c r="A40" s="3"/>
      <c r="G40" s="4"/>
      <c r="H40" s="5"/>
    </row>
    <row r="41" spans="1:8">
      <c r="A41" s="3"/>
      <c r="G41" s="4"/>
      <c r="H41" s="5"/>
    </row>
    <row r="42" spans="1:8">
      <c r="A42" s="3"/>
      <c r="G42" s="4"/>
      <c r="H42" s="5"/>
    </row>
    <row r="43" spans="1:8">
      <c r="A43" s="3"/>
      <c r="G43" s="4"/>
      <c r="H43" s="5"/>
    </row>
    <row r="44" spans="1:8">
      <c r="A44" s="3"/>
      <c r="G44" s="4"/>
      <c r="H44" s="5"/>
    </row>
    <row r="45" spans="1:8">
      <c r="A45" s="3"/>
      <c r="G45" s="4"/>
      <c r="H45" s="5"/>
    </row>
    <row r="46" spans="1:8">
      <c r="A46" s="3"/>
      <c r="G46" s="4"/>
      <c r="H46" s="5"/>
    </row>
    <row r="47" spans="1:8">
      <c r="A47" s="3"/>
      <c r="G47" s="4"/>
      <c r="H47" s="5"/>
    </row>
    <row r="48" spans="1:8">
      <c r="A48" s="3"/>
      <c r="G48" s="4"/>
      <c r="H48" s="5"/>
    </row>
    <row r="49" spans="1:8">
      <c r="A49" s="3"/>
      <c r="G49" s="4"/>
      <c r="H49" s="5"/>
    </row>
    <row r="50" spans="1:8">
      <c r="A50" s="3"/>
      <c r="G50" s="4"/>
      <c r="H50" s="5"/>
    </row>
    <row r="51" spans="1:8">
      <c r="A51" s="3"/>
      <c r="G51" s="4"/>
      <c r="H51" s="5"/>
    </row>
    <row r="52" spans="1:8">
      <c r="A52" s="3"/>
      <c r="G52" s="4"/>
      <c r="H52" s="5"/>
    </row>
    <row r="53" spans="1:8">
      <c r="A53" s="3"/>
      <c r="G53" s="4"/>
      <c r="H53" s="5"/>
    </row>
    <row r="54" spans="1:8">
      <c r="A54" s="3"/>
      <c r="G54" s="4"/>
      <c r="H54" s="5"/>
    </row>
    <row r="55" spans="1:8">
      <c r="A55" s="3"/>
      <c r="G55" s="4"/>
      <c r="H55" s="5"/>
    </row>
    <row r="56" spans="1:8">
      <c r="A56" s="3"/>
      <c r="G56" s="4"/>
      <c r="H56" s="5"/>
    </row>
    <row r="57" spans="1:8">
      <c r="A57" s="3"/>
      <c r="G57" s="4"/>
      <c r="H57" s="5"/>
    </row>
    <row r="58" spans="1:8">
      <c r="A58" s="3"/>
      <c r="G58" s="4"/>
      <c r="H58" s="5"/>
    </row>
    <row r="59" spans="1:8">
      <c r="A59" s="3"/>
      <c r="G59" s="4"/>
      <c r="H59" s="5"/>
    </row>
    <row r="60" spans="1:8">
      <c r="A60" s="3"/>
      <c r="G60" s="4"/>
      <c r="H60" s="5"/>
    </row>
    <row r="61" spans="1:8">
      <c r="A61" s="3"/>
      <c r="G61" s="4"/>
      <c r="H61" s="5"/>
    </row>
    <row r="62" spans="1:8">
      <c r="A62" s="3"/>
      <c r="G62" s="4"/>
      <c r="H62" s="5"/>
    </row>
    <row r="63" spans="1:8">
      <c r="A63" s="3"/>
      <c r="G63" s="4"/>
      <c r="H63" s="5"/>
    </row>
    <row r="64" spans="1:8">
      <c r="A64" s="3"/>
      <c r="G64" s="4"/>
      <c r="H64" s="5"/>
    </row>
    <row r="65" spans="1:8">
      <c r="A65" s="3"/>
      <c r="G65" s="4"/>
      <c r="H65" s="5"/>
    </row>
    <row r="66" spans="1:8">
      <c r="A66" s="3"/>
      <c r="G66" s="4"/>
      <c r="H66" s="5"/>
    </row>
    <row r="67" spans="1:8">
      <c r="A67" s="3"/>
      <c r="G67" s="4"/>
      <c r="H67" s="5"/>
    </row>
    <row r="68" spans="1:8">
      <c r="A68" s="3"/>
      <c r="G68" s="4"/>
      <c r="H68" s="5"/>
    </row>
    <row r="69" spans="1:8">
      <c r="A69" s="3"/>
      <c r="G69" s="4"/>
      <c r="H69" s="5"/>
    </row>
    <row r="70" spans="1:8">
      <c r="A70" s="3"/>
      <c r="G70" s="4"/>
      <c r="H70" s="5"/>
    </row>
    <row r="71" spans="1:8">
      <c r="A71" s="3"/>
      <c r="G71" s="4"/>
      <c r="H71" s="5"/>
    </row>
    <row r="72" spans="1:8">
      <c r="A72" s="3"/>
      <c r="G72" s="4"/>
      <c r="H72" s="5"/>
    </row>
    <row r="73" spans="1:8">
      <c r="A73" s="3"/>
      <c r="G73" s="4"/>
      <c r="H73" s="5"/>
    </row>
    <row r="74" spans="1:8">
      <c r="A74" s="3"/>
      <c r="G74" s="4"/>
      <c r="H74" s="5"/>
    </row>
    <row r="75" spans="1:8">
      <c r="A75" s="3"/>
      <c r="G75" s="4"/>
      <c r="H75" s="5"/>
    </row>
    <row r="76" spans="1:8">
      <c r="A76" s="3"/>
      <c r="G76" s="4"/>
      <c r="H76" s="5"/>
    </row>
    <row r="77" spans="1:8">
      <c r="A77" s="3"/>
      <c r="G77" s="4"/>
      <c r="H77" s="5"/>
    </row>
    <row r="78" spans="1:8">
      <c r="A78" s="3"/>
      <c r="G78" s="4"/>
      <c r="H78" s="5"/>
    </row>
    <row r="79" spans="1:8">
      <c r="A79" s="3"/>
      <c r="G79" s="4"/>
      <c r="H79" s="5"/>
    </row>
    <row r="80" spans="1:8">
      <c r="A80" s="3"/>
      <c r="G80" s="4"/>
      <c r="H80" s="5"/>
    </row>
    <row r="81" spans="1:8">
      <c r="A81" s="3"/>
      <c r="G81" s="4"/>
      <c r="H81" s="5"/>
    </row>
    <row r="82" spans="1:8">
      <c r="A82" s="3"/>
      <c r="G82" s="4"/>
      <c r="H82" s="5"/>
    </row>
    <row r="83" spans="1:8">
      <c r="A83" s="3"/>
      <c r="G83" s="4"/>
      <c r="H83" s="5"/>
    </row>
    <row r="84" spans="1:8">
      <c r="A84" s="3"/>
      <c r="G84" s="4"/>
      <c r="H84" s="5"/>
    </row>
    <row r="85" spans="1:8">
      <c r="A85" s="3"/>
      <c r="G85" s="4"/>
      <c r="H85" s="5"/>
    </row>
    <row r="86" spans="1:8">
      <c r="A86" s="3"/>
      <c r="G86" s="4"/>
      <c r="H86" s="5"/>
    </row>
    <row r="87" spans="1:8">
      <c r="A87" s="3"/>
      <c r="G87" s="4"/>
      <c r="H87" s="5"/>
    </row>
    <row r="88" spans="1:8">
      <c r="A88" s="3"/>
      <c r="G88" s="4"/>
      <c r="H88" s="5"/>
    </row>
    <row r="89" spans="1:8">
      <c r="A89" s="3"/>
      <c r="G89" s="4"/>
      <c r="H89" s="5"/>
    </row>
    <row r="90" spans="1:8">
      <c r="A90" s="3"/>
      <c r="G90" s="4"/>
      <c r="H90" s="5"/>
    </row>
    <row r="91" spans="1:8">
      <c r="A91" s="3"/>
      <c r="G91" s="4"/>
      <c r="H91" s="5"/>
    </row>
    <row r="92" spans="1:8">
      <c r="A92" s="3"/>
      <c r="G92" s="4"/>
      <c r="H92" s="5"/>
    </row>
    <row r="93" spans="1:8">
      <c r="A93" s="3"/>
      <c r="G93" s="4"/>
      <c r="H93" s="5"/>
    </row>
    <row r="94" spans="1:8">
      <c r="A94" s="3"/>
      <c r="G94" s="4"/>
      <c r="H94" s="5"/>
    </row>
    <row r="95" spans="1:8">
      <c r="A95" s="3"/>
      <c r="G95" s="4"/>
      <c r="H95" s="5"/>
    </row>
    <row r="96" spans="1:8">
      <c r="A96" s="3"/>
      <c r="G96" s="4"/>
      <c r="H96" s="5"/>
    </row>
    <row r="97" spans="1:8">
      <c r="A97" s="3"/>
      <c r="G97" s="4"/>
      <c r="H97" s="5"/>
    </row>
    <row r="98" spans="1:8">
      <c r="A98" s="3"/>
      <c r="G98" s="4"/>
      <c r="H98" s="5"/>
    </row>
    <row r="99" spans="1:8">
      <c r="A99" s="3"/>
      <c r="G99" s="4"/>
      <c r="H99" s="5"/>
    </row>
    <row r="100" spans="1:8">
      <c r="A100" s="3"/>
      <c r="G100" s="4"/>
      <c r="H100" s="5"/>
    </row>
    <row r="101" spans="1:8">
      <c r="A101" s="3"/>
      <c r="G101" s="4"/>
      <c r="H101" s="5"/>
    </row>
  </sheetData>
  <sheetProtection formatCells="0" formatColumns="0" formatRows="0" insertColumns="0" insertRows="0" sort="0" autoFilter="0" pivotTables="0"/>
  <phoneticPr fontId="1" type="noConversion"/>
  <conditionalFormatting sqref="A5:G29">
    <cfRule type="expression" dxfId="21" priority="3">
      <formula>#REF!="미납"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ignoredErrors>
    <ignoredError sqref="F5:F28" unlocked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25F1-C5D3-4B41-BDCE-D1E00108497B}">
  <sheetPr codeName="Sheet2"/>
  <dimension ref="A1:O101"/>
  <sheetViews>
    <sheetView zoomScaleNormal="100" workbookViewId="0">
      <selection activeCell="I5" sqref="I5:I10"/>
    </sheetView>
  </sheetViews>
  <sheetFormatPr defaultRowHeight="16.5"/>
  <cols>
    <col min="1" max="1" width="6.375" style="2" customWidth="1"/>
    <col min="2" max="2" width="9.5" style="1" bestFit="1" customWidth="1"/>
    <col min="3" max="3" width="13.625" style="2" customWidth="1"/>
    <col min="4" max="4" width="9.25" style="2" customWidth="1"/>
    <col min="5" max="5" width="9" style="2" customWidth="1"/>
    <col min="6" max="6" width="10.125" style="6" customWidth="1"/>
    <col min="7" max="7" width="9.75" style="1" customWidth="1"/>
    <col min="8" max="8" width="12.5" style="1" customWidth="1"/>
    <col min="9" max="9" width="9.125" style="1" customWidth="1"/>
    <col min="10" max="10" width="11.625" style="1" customWidth="1"/>
    <col min="11" max="16384" width="9" style="1"/>
  </cols>
  <sheetData>
    <row r="1" spans="1:15" ht="37.5" customHeight="1">
      <c r="A1" s="7" t="s">
        <v>0</v>
      </c>
      <c r="B1" s="7"/>
      <c r="C1" s="7"/>
      <c r="D1" s="7"/>
      <c r="E1" s="7"/>
      <c r="F1" s="7"/>
      <c r="G1" s="7"/>
      <c r="H1" s="7"/>
      <c r="I1" s="8"/>
      <c r="J1" s="8"/>
    </row>
    <row r="2" spans="1:15">
      <c r="A2" s="19"/>
      <c r="B2" s="20"/>
      <c r="C2" s="21"/>
      <c r="D2" s="21"/>
      <c r="E2" s="19"/>
      <c r="F2" s="22"/>
      <c r="G2" s="20"/>
      <c r="H2" s="20"/>
      <c r="I2" s="9" t="s">
        <v>1</v>
      </c>
      <c r="J2" s="10">
        <v>45720</v>
      </c>
    </row>
    <row r="3" spans="1:15">
      <c r="A3" s="19"/>
      <c r="B3" s="20"/>
      <c r="C3" s="19"/>
      <c r="D3" s="19"/>
      <c r="E3" s="19"/>
      <c r="F3" s="22"/>
      <c r="G3" s="20"/>
      <c r="H3" s="20"/>
      <c r="I3" s="17" t="s">
        <v>2</v>
      </c>
      <c r="J3" s="18" t="s">
        <v>9</v>
      </c>
    </row>
    <row r="4" spans="1:15" ht="18" customHeight="1">
      <c r="A4" s="23" t="s">
        <v>7</v>
      </c>
      <c r="B4" s="23" t="s">
        <v>3</v>
      </c>
      <c r="C4" s="23" t="s">
        <v>4</v>
      </c>
      <c r="D4" s="23" t="s">
        <v>5</v>
      </c>
      <c r="E4" s="23" t="s">
        <v>43</v>
      </c>
      <c r="F4" s="24" t="s">
        <v>6</v>
      </c>
      <c r="G4" s="23" t="s">
        <v>8</v>
      </c>
      <c r="H4" s="23" t="s">
        <v>63</v>
      </c>
      <c r="I4" s="23" t="s">
        <v>65</v>
      </c>
      <c r="J4" s="23" t="s">
        <v>64</v>
      </c>
    </row>
    <row r="5" spans="1:15">
      <c r="A5" s="3">
        <v>1</v>
      </c>
      <c r="B5" s="2" t="s">
        <v>10</v>
      </c>
      <c r="C5" s="2" t="s">
        <v>11</v>
      </c>
      <c r="D5" s="2" t="s">
        <v>12</v>
      </c>
      <c r="E5" s="2">
        <v>5</v>
      </c>
      <c r="F5" s="6">
        <f>IF(표1_3[[#This Row],[단체유무]]="단체",10%,0%)</f>
        <v>0.1</v>
      </c>
      <c r="G5" s="4">
        <f>IF(표1_3[[#This Row],[할인율]]="","",55000*(1-표1_3[[#This Row],[할인율]]))</f>
        <v>49500</v>
      </c>
      <c r="H5" s="5">
        <f>표1_3[[#This Row],[참가인원]]*표1_3[[#This Row],[참가비]]</f>
        <v>247500</v>
      </c>
      <c r="I5" s="30" t="b">
        <v>1</v>
      </c>
      <c r="J5" s="12">
        <f>IF(표1_3[[#This Row],[입금확인]]=TRUE,표1_3[[#This Row],[참가인원]]*표1_3[[#This Row],[참가비]],0)</f>
        <v>247500</v>
      </c>
    </row>
    <row r="6" spans="1:15">
      <c r="A6" s="3">
        <v>2</v>
      </c>
      <c r="B6" s="2" t="s">
        <v>13</v>
      </c>
      <c r="C6" s="2" t="s">
        <v>14</v>
      </c>
      <c r="D6" s="2" t="s">
        <v>15</v>
      </c>
      <c r="E6" s="2">
        <v>1</v>
      </c>
      <c r="F6" s="6">
        <f>IF(표1_3[[#This Row],[단체유무]]="단체",10%,0%)</f>
        <v>0</v>
      </c>
      <c r="G6" s="4">
        <f>IF(표1_3[[#This Row],[할인율]]="","",55000*(1-표1_3[[#This Row],[할인율]]))</f>
        <v>55000</v>
      </c>
      <c r="H6" s="5">
        <f>표1_3[[#This Row],[참가인원]]*표1_3[[#This Row],[참가비]]</f>
        <v>55000</v>
      </c>
      <c r="I6" s="30" t="b">
        <v>0</v>
      </c>
      <c r="J6" s="12">
        <f>IF(표1_3[[#This Row],[입금확인]]=TRUE,표1_3[[#This Row],[참가인원]]*표1_3[[#This Row],[참가비]],0)</f>
        <v>0</v>
      </c>
    </row>
    <row r="7" spans="1:15">
      <c r="A7" s="3">
        <v>3</v>
      </c>
      <c r="B7" s="2" t="s">
        <v>16</v>
      </c>
      <c r="C7" s="2" t="s">
        <v>17</v>
      </c>
      <c r="D7" s="2" t="s">
        <v>15</v>
      </c>
      <c r="E7" s="2">
        <v>1</v>
      </c>
      <c r="F7" s="6">
        <f>IF(표1_3[[#This Row],[단체유무]]="단체",10%,0%)</f>
        <v>0</v>
      </c>
      <c r="G7" s="4">
        <f>IF(표1_3[[#This Row],[할인율]]="","",55000*(1-표1_3[[#This Row],[할인율]]))</f>
        <v>55000</v>
      </c>
      <c r="H7" s="5">
        <f>표1_3[[#This Row],[참가인원]]*표1_3[[#This Row],[참가비]]</f>
        <v>55000</v>
      </c>
      <c r="I7" s="30" t="b">
        <v>0</v>
      </c>
      <c r="J7" s="12">
        <f>IF(표1_3[[#This Row],[입금확인]]=TRUE,표1_3[[#This Row],[참가인원]]*표1_3[[#This Row],[참가비]],0)</f>
        <v>0</v>
      </c>
    </row>
    <row r="8" spans="1:15">
      <c r="A8" s="3">
        <v>4</v>
      </c>
      <c r="B8" s="2" t="s">
        <v>18</v>
      </c>
      <c r="C8" s="2" t="s">
        <v>30</v>
      </c>
      <c r="D8" s="2" t="s">
        <v>12</v>
      </c>
      <c r="E8" s="2">
        <v>10</v>
      </c>
      <c r="F8" s="6">
        <f>IF(표1_3[[#This Row],[단체유무]]="단체",10%,0%)</f>
        <v>0.1</v>
      </c>
      <c r="G8" s="4">
        <f>IF(표1_3[[#This Row],[할인율]]="","",55000*(1-표1_3[[#This Row],[할인율]]))</f>
        <v>49500</v>
      </c>
      <c r="H8" s="5">
        <f>표1_3[[#This Row],[참가인원]]*표1_3[[#This Row],[참가비]]</f>
        <v>495000</v>
      </c>
      <c r="I8" s="30" t="b">
        <v>1</v>
      </c>
      <c r="J8" s="12">
        <f>IF(표1_3[[#This Row],[입금확인]]=TRUE,표1_3[[#This Row],[참가인원]]*표1_3[[#This Row],[참가비]],0)</f>
        <v>495000</v>
      </c>
      <c r="O8"/>
    </row>
    <row r="9" spans="1:15">
      <c r="A9" s="3">
        <v>5</v>
      </c>
      <c r="B9" s="2" t="s">
        <v>19</v>
      </c>
      <c r="C9" s="2" t="s">
        <v>36</v>
      </c>
      <c r="D9" s="2" t="s">
        <v>15</v>
      </c>
      <c r="E9" s="2">
        <v>1</v>
      </c>
      <c r="F9" s="6">
        <f>IF(표1_3[[#This Row],[단체유무]]="단체",10%,0%)</f>
        <v>0</v>
      </c>
      <c r="G9" s="4">
        <f>IF(표1_3[[#This Row],[할인율]]="","",55000*(1-표1_3[[#This Row],[할인율]]))</f>
        <v>55000</v>
      </c>
      <c r="H9" s="5">
        <f>표1_3[[#This Row],[참가인원]]*표1_3[[#This Row],[참가비]]</f>
        <v>55000</v>
      </c>
      <c r="I9" s="30" t="b">
        <v>1</v>
      </c>
      <c r="J9" s="12">
        <f>IF(표1_3[[#This Row],[입금확인]]=TRUE,표1_3[[#This Row],[참가인원]]*표1_3[[#This Row],[참가비]],0)</f>
        <v>55000</v>
      </c>
      <c r="O9"/>
    </row>
    <row r="10" spans="1:15">
      <c r="A10" s="3">
        <v>6</v>
      </c>
      <c r="B10" s="2" t="s">
        <v>20</v>
      </c>
      <c r="C10" s="2" t="s">
        <v>37</v>
      </c>
      <c r="D10" s="2" t="s">
        <v>15</v>
      </c>
      <c r="E10" s="2">
        <v>1</v>
      </c>
      <c r="F10" s="6">
        <f>IF(표1_3[[#This Row],[단체유무]]="단체",10%,0%)</f>
        <v>0</v>
      </c>
      <c r="G10" s="4">
        <f>IF(표1_3[[#This Row],[할인율]]="","",55000*(1-표1_3[[#This Row],[할인율]]))</f>
        <v>55000</v>
      </c>
      <c r="H10" s="5">
        <f>표1_3[[#This Row],[참가인원]]*표1_3[[#This Row],[참가비]]</f>
        <v>55000</v>
      </c>
      <c r="I10" s="30" t="b">
        <v>0</v>
      </c>
      <c r="J10" s="12">
        <f>IF(표1_3[[#This Row],[입금확인]]=TRUE,표1_3[[#This Row],[참가인원]]*표1_3[[#This Row],[참가비]],0)</f>
        <v>0</v>
      </c>
      <c r="O10"/>
    </row>
    <row r="11" spans="1:15">
      <c r="A11" s="3">
        <v>7</v>
      </c>
      <c r="B11" s="2" t="s">
        <v>21</v>
      </c>
      <c r="C11" s="2" t="s">
        <v>38</v>
      </c>
      <c r="D11" s="2" t="s">
        <v>15</v>
      </c>
      <c r="E11" s="2">
        <v>1</v>
      </c>
      <c r="F11" s="6">
        <f>IF(표1_3[[#This Row],[단체유무]]="단체",10%,0%)</f>
        <v>0</v>
      </c>
      <c r="G11" s="4">
        <f>IF(표1_3[[#This Row],[할인율]]="","",55000*(1-표1_3[[#This Row],[할인율]]))</f>
        <v>55000</v>
      </c>
      <c r="H11" s="5">
        <f>표1_3[[#This Row],[참가인원]]*표1_3[[#This Row],[참가비]]</f>
        <v>55000</v>
      </c>
      <c r="I11" s="30" t="b">
        <v>1</v>
      </c>
      <c r="J11" s="12">
        <f>IF(표1_3[[#This Row],[입금확인]]=TRUE,표1_3[[#This Row],[참가인원]]*표1_3[[#This Row],[참가비]],0)</f>
        <v>55000</v>
      </c>
      <c r="O11"/>
    </row>
    <row r="12" spans="1:15">
      <c r="A12" s="3">
        <v>8</v>
      </c>
      <c r="B12" s="2" t="s">
        <v>22</v>
      </c>
      <c r="C12" s="2" t="s">
        <v>31</v>
      </c>
      <c r="D12" s="2" t="s">
        <v>15</v>
      </c>
      <c r="E12" s="2">
        <v>1</v>
      </c>
      <c r="F12" s="6">
        <f>IF(표1_3[[#This Row],[단체유무]]="단체",10%,0%)</f>
        <v>0</v>
      </c>
      <c r="G12" s="4">
        <f>IF(표1_3[[#This Row],[할인율]]="","",55000*(1-표1_3[[#This Row],[할인율]]))</f>
        <v>55000</v>
      </c>
      <c r="H12" s="5">
        <f>표1_3[[#This Row],[참가인원]]*표1_3[[#This Row],[참가비]]</f>
        <v>55000</v>
      </c>
      <c r="I12" s="30" t="b">
        <v>1</v>
      </c>
      <c r="J12" s="12">
        <f>IF(표1_3[[#This Row],[입금확인]]=TRUE,표1_3[[#This Row],[참가인원]]*표1_3[[#This Row],[참가비]],0)</f>
        <v>55000</v>
      </c>
      <c r="O12"/>
    </row>
    <row r="13" spans="1:15">
      <c r="A13" s="3">
        <v>9</v>
      </c>
      <c r="B13" s="2" t="s">
        <v>23</v>
      </c>
      <c r="C13" s="2" t="s">
        <v>32</v>
      </c>
      <c r="D13" s="2" t="s">
        <v>15</v>
      </c>
      <c r="E13" s="2">
        <v>1</v>
      </c>
      <c r="F13" s="6">
        <f>IF(표1_3[[#This Row],[단체유무]]="단체",10%,0%)</f>
        <v>0</v>
      </c>
      <c r="G13" s="4">
        <f>IF(표1_3[[#This Row],[할인율]]="","",55000*(1-표1_3[[#This Row],[할인율]]))</f>
        <v>55000</v>
      </c>
      <c r="H13" s="5">
        <f>표1_3[[#This Row],[참가인원]]*표1_3[[#This Row],[참가비]]</f>
        <v>55000</v>
      </c>
      <c r="I13" s="30" t="b">
        <v>0</v>
      </c>
      <c r="J13" s="12">
        <f>IF(표1_3[[#This Row],[입금확인]]=TRUE,표1_3[[#This Row],[참가인원]]*표1_3[[#This Row],[참가비]],0)</f>
        <v>0</v>
      </c>
      <c r="O13"/>
    </row>
    <row r="14" spans="1:15">
      <c r="A14" s="3">
        <v>10</v>
      </c>
      <c r="B14" s="2" t="s">
        <v>24</v>
      </c>
      <c r="C14" s="2" t="s">
        <v>33</v>
      </c>
      <c r="D14" s="2" t="s">
        <v>15</v>
      </c>
      <c r="E14" s="2">
        <v>1</v>
      </c>
      <c r="F14" s="6">
        <f>IF(표1_3[[#This Row],[단체유무]]="단체",10%,0%)</f>
        <v>0</v>
      </c>
      <c r="G14" s="4">
        <f>IF(표1_3[[#This Row],[할인율]]="","",55000*(1-표1_3[[#This Row],[할인율]]))</f>
        <v>55000</v>
      </c>
      <c r="H14" s="5">
        <f>표1_3[[#This Row],[참가인원]]*표1_3[[#This Row],[참가비]]</f>
        <v>55000</v>
      </c>
      <c r="I14" s="30" t="b">
        <v>1</v>
      </c>
      <c r="J14" s="12">
        <f>IF(표1_3[[#This Row],[입금확인]]=TRUE,표1_3[[#This Row],[참가인원]]*표1_3[[#This Row],[참가비]],0)</f>
        <v>55000</v>
      </c>
      <c r="O14"/>
    </row>
    <row r="15" spans="1:15">
      <c r="A15" s="3">
        <v>11</v>
      </c>
      <c r="B15" s="2" t="s">
        <v>25</v>
      </c>
      <c r="C15" s="2" t="s">
        <v>34</v>
      </c>
      <c r="D15" s="2" t="s">
        <v>15</v>
      </c>
      <c r="E15" s="2">
        <v>1</v>
      </c>
      <c r="F15" s="6">
        <f>IF(표1_3[[#This Row],[단체유무]]="단체",10%,0%)</f>
        <v>0</v>
      </c>
      <c r="G15" s="4">
        <f>IF(표1_3[[#This Row],[할인율]]="","",55000*(1-표1_3[[#This Row],[할인율]]))</f>
        <v>55000</v>
      </c>
      <c r="H15" s="5">
        <f>표1_3[[#This Row],[참가인원]]*표1_3[[#This Row],[참가비]]</f>
        <v>55000</v>
      </c>
      <c r="I15" s="30" t="b">
        <v>0</v>
      </c>
      <c r="J15" s="12">
        <f>IF(표1_3[[#This Row],[입금확인]]=TRUE,표1_3[[#This Row],[참가인원]]*표1_3[[#This Row],[참가비]],0)</f>
        <v>0</v>
      </c>
      <c r="O15"/>
    </row>
    <row r="16" spans="1:15">
      <c r="A16" s="3">
        <v>12</v>
      </c>
      <c r="B16" s="2" t="s">
        <v>26</v>
      </c>
      <c r="C16" s="2" t="s">
        <v>35</v>
      </c>
      <c r="D16" s="2" t="s">
        <v>15</v>
      </c>
      <c r="E16" s="2">
        <v>1</v>
      </c>
      <c r="F16" s="6">
        <f>IF(표1_3[[#This Row],[단체유무]]="단체",10%,0%)</f>
        <v>0</v>
      </c>
      <c r="G16" s="4">
        <f>IF(표1_3[[#This Row],[할인율]]="","",55000*(1-표1_3[[#This Row],[할인율]]))</f>
        <v>55000</v>
      </c>
      <c r="H16" s="5">
        <f>표1_3[[#This Row],[참가인원]]*표1_3[[#This Row],[참가비]]</f>
        <v>55000</v>
      </c>
      <c r="I16" s="30" t="b">
        <v>1</v>
      </c>
      <c r="J16" s="12">
        <f>IF(표1_3[[#This Row],[입금확인]]=TRUE,표1_3[[#This Row],[참가인원]]*표1_3[[#This Row],[참가비]],0)</f>
        <v>55000</v>
      </c>
      <c r="O16"/>
    </row>
    <row r="17" spans="1:15">
      <c r="A17" s="3">
        <v>13</v>
      </c>
      <c r="B17" s="2" t="s">
        <v>27</v>
      </c>
      <c r="C17" s="2" t="s">
        <v>39</v>
      </c>
      <c r="D17" s="2" t="s">
        <v>12</v>
      </c>
      <c r="E17" s="2">
        <v>5</v>
      </c>
      <c r="F17" s="6">
        <f>IF(표1_3[[#This Row],[단체유무]]="단체",10%,0%)</f>
        <v>0.1</v>
      </c>
      <c r="G17" s="4">
        <f>IF(표1_3[[#This Row],[할인율]]="","",55000*(1-표1_3[[#This Row],[할인율]]))</f>
        <v>49500</v>
      </c>
      <c r="H17" s="5">
        <f>표1_3[[#This Row],[참가인원]]*표1_3[[#This Row],[참가비]]</f>
        <v>247500</v>
      </c>
      <c r="I17" s="30" t="b">
        <v>1</v>
      </c>
      <c r="J17" s="12">
        <f>IF(표1_3[[#This Row],[입금확인]]=TRUE,표1_3[[#This Row],[참가인원]]*표1_3[[#This Row],[참가비]],0)</f>
        <v>247500</v>
      </c>
      <c r="O17"/>
    </row>
    <row r="18" spans="1:15">
      <c r="A18" s="3">
        <v>14</v>
      </c>
      <c r="B18" s="2" t="s">
        <v>28</v>
      </c>
      <c r="C18" s="2" t="s">
        <v>40</v>
      </c>
      <c r="D18" s="2" t="s">
        <v>12</v>
      </c>
      <c r="E18" s="2">
        <v>8</v>
      </c>
      <c r="F18" s="6">
        <f>IF(표1_3[[#This Row],[단체유무]]="단체",10%,0%)</f>
        <v>0.1</v>
      </c>
      <c r="G18" s="4">
        <f>IF(표1_3[[#This Row],[할인율]]="","",55000*(1-표1_3[[#This Row],[할인율]]))</f>
        <v>49500</v>
      </c>
      <c r="H18" s="5">
        <f>표1_3[[#This Row],[참가인원]]*표1_3[[#This Row],[참가비]]</f>
        <v>396000</v>
      </c>
      <c r="I18" s="30" t="b">
        <v>1</v>
      </c>
      <c r="J18" s="12">
        <f>IF(표1_3[[#This Row],[입금확인]]=TRUE,표1_3[[#This Row],[참가인원]]*표1_3[[#This Row],[참가비]],0)</f>
        <v>396000</v>
      </c>
      <c r="O18"/>
    </row>
    <row r="19" spans="1:15">
      <c r="A19" s="3">
        <v>15</v>
      </c>
      <c r="B19" s="2" t="s">
        <v>29</v>
      </c>
      <c r="C19" s="2" t="s">
        <v>41</v>
      </c>
      <c r="D19" s="2" t="s">
        <v>15</v>
      </c>
      <c r="E19" s="2">
        <v>1</v>
      </c>
      <c r="F19" s="6">
        <f>IF(표1_3[[#This Row],[단체유무]]="단체",10%,0%)</f>
        <v>0</v>
      </c>
      <c r="G19" s="4">
        <f>IF(표1_3[[#This Row],[할인율]]="","",55000*(1-표1_3[[#This Row],[할인율]]))</f>
        <v>55000</v>
      </c>
      <c r="H19" s="5">
        <f>표1_3[[#This Row],[참가인원]]*표1_3[[#This Row],[참가비]]</f>
        <v>55000</v>
      </c>
      <c r="I19" s="30" t="b">
        <v>1</v>
      </c>
      <c r="J19" s="12">
        <f>IF(표1_3[[#This Row],[입금확인]]=TRUE,표1_3[[#This Row],[참가인원]]*표1_3[[#This Row],[참가비]],0)</f>
        <v>55000</v>
      </c>
    </row>
    <row r="20" spans="1:15">
      <c r="A20" s="3">
        <v>16</v>
      </c>
      <c r="B20" s="2" t="s">
        <v>42</v>
      </c>
      <c r="C20" s="2" t="s">
        <v>45</v>
      </c>
      <c r="D20" s="2" t="s">
        <v>15</v>
      </c>
      <c r="E20" s="2">
        <v>1</v>
      </c>
      <c r="F20" s="6">
        <f>IF(표1_3[[#This Row],[단체유무]]="단체",10%,0%)</f>
        <v>0</v>
      </c>
      <c r="G20" s="4">
        <f>IF(표1_3[[#This Row],[할인율]]="","",55000*(1-표1_3[[#This Row],[할인율]]))</f>
        <v>55000</v>
      </c>
      <c r="H20" s="5">
        <f>표1_3[[#This Row],[참가인원]]*표1_3[[#This Row],[참가비]]</f>
        <v>55000</v>
      </c>
      <c r="I20" s="30" t="b">
        <v>0</v>
      </c>
      <c r="J20" s="12">
        <f>IF(표1_3[[#This Row],[입금확인]]=TRUE,표1_3[[#This Row],[참가인원]]*표1_3[[#This Row],[참가비]],0)</f>
        <v>0</v>
      </c>
    </row>
    <row r="21" spans="1:15">
      <c r="A21" s="3">
        <v>17</v>
      </c>
      <c r="B21" s="2" t="s">
        <v>46</v>
      </c>
      <c r="C21" s="2" t="s">
        <v>47</v>
      </c>
      <c r="D21" s="2" t="s">
        <v>15</v>
      </c>
      <c r="E21" s="2">
        <v>1</v>
      </c>
      <c r="F21" s="6">
        <f>IF(표1_3[[#This Row],[단체유무]]="단체",10%,0%)</f>
        <v>0</v>
      </c>
      <c r="G21" s="4">
        <f>IF(표1_3[[#This Row],[할인율]]="","",55000*(1-표1_3[[#This Row],[할인율]]))</f>
        <v>55000</v>
      </c>
      <c r="H21" s="5">
        <f>표1_3[[#This Row],[참가인원]]*표1_3[[#This Row],[참가비]]</f>
        <v>55000</v>
      </c>
      <c r="I21" s="30" t="b">
        <v>0</v>
      </c>
      <c r="J21" s="12">
        <f>IF(표1_3[[#This Row],[입금확인]]=TRUE,표1_3[[#This Row],[참가인원]]*표1_3[[#This Row],[참가비]],0)</f>
        <v>0</v>
      </c>
    </row>
    <row r="22" spans="1:15">
      <c r="A22" s="3">
        <v>18</v>
      </c>
      <c r="B22" s="2" t="s">
        <v>49</v>
      </c>
      <c r="C22" s="2" t="s">
        <v>50</v>
      </c>
      <c r="D22" s="2" t="s">
        <v>15</v>
      </c>
      <c r="E22" s="2">
        <v>1</v>
      </c>
      <c r="F22" s="6">
        <f>IF(표1_3[[#This Row],[단체유무]]="단체",10%,0%)</f>
        <v>0</v>
      </c>
      <c r="G22" s="4">
        <f>IF(표1_3[[#This Row],[할인율]]="","",55000*(1-표1_3[[#This Row],[할인율]]))</f>
        <v>55000</v>
      </c>
      <c r="H22" s="5">
        <f>표1_3[[#This Row],[참가인원]]*표1_3[[#This Row],[참가비]]</f>
        <v>55000</v>
      </c>
      <c r="I22" s="30" t="b">
        <v>0</v>
      </c>
      <c r="J22" s="12">
        <f>IF(표1_3[[#This Row],[입금확인]]=TRUE,표1_3[[#This Row],[참가인원]]*표1_3[[#This Row],[참가비]],0)</f>
        <v>0</v>
      </c>
    </row>
    <row r="23" spans="1:15">
      <c r="A23" s="3">
        <v>19</v>
      </c>
      <c r="B23" s="2" t="s">
        <v>52</v>
      </c>
      <c r="C23" s="2" t="s">
        <v>53</v>
      </c>
      <c r="D23" s="2" t="s">
        <v>12</v>
      </c>
      <c r="E23" s="2">
        <v>12</v>
      </c>
      <c r="F23" s="6">
        <f>IF(표1_3[[#This Row],[단체유무]]="단체",10%,0%)</f>
        <v>0.1</v>
      </c>
      <c r="G23" s="4">
        <f>IF(표1_3[[#This Row],[할인율]]="","",55000*(1-표1_3[[#This Row],[할인율]]))</f>
        <v>49500</v>
      </c>
      <c r="H23" s="5">
        <f>표1_3[[#This Row],[참가인원]]*표1_3[[#This Row],[참가비]]</f>
        <v>594000</v>
      </c>
      <c r="I23" s="30" t="b">
        <v>1</v>
      </c>
      <c r="J23" s="12">
        <f>IF(표1_3[[#This Row],[입금확인]]=TRUE,표1_3[[#This Row],[참가인원]]*표1_3[[#This Row],[참가비]],0)</f>
        <v>594000</v>
      </c>
    </row>
    <row r="24" spans="1:15">
      <c r="A24" s="3">
        <v>20</v>
      </c>
      <c r="B24" s="2" t="s">
        <v>55</v>
      </c>
      <c r="C24" s="2" t="s">
        <v>56</v>
      </c>
      <c r="D24" s="2" t="s">
        <v>15</v>
      </c>
      <c r="E24" s="2">
        <v>1</v>
      </c>
      <c r="F24" s="6">
        <f>IF(표1_3[[#This Row],[단체유무]]="단체",10%,0%)</f>
        <v>0</v>
      </c>
      <c r="G24" s="4">
        <f>IF(표1_3[[#This Row],[할인율]]="","",55000*(1-표1_3[[#This Row],[할인율]]))</f>
        <v>55000</v>
      </c>
      <c r="H24" s="5">
        <f>표1_3[[#This Row],[참가인원]]*표1_3[[#This Row],[참가비]]</f>
        <v>55000</v>
      </c>
      <c r="I24" s="30" t="b">
        <v>1</v>
      </c>
      <c r="J24" s="12">
        <f>IF(표1_3[[#This Row],[입금확인]]=TRUE,표1_3[[#This Row],[참가인원]]*표1_3[[#This Row],[참가비]],0)</f>
        <v>55000</v>
      </c>
    </row>
    <row r="25" spans="1:15">
      <c r="A25" s="3">
        <v>21</v>
      </c>
      <c r="B25" s="2" t="s">
        <v>10</v>
      </c>
      <c r="C25" s="2" t="s">
        <v>60</v>
      </c>
      <c r="D25" s="2" t="s">
        <v>15</v>
      </c>
      <c r="E25" s="2">
        <v>1</v>
      </c>
      <c r="F25" s="6">
        <f>IF(표1_3[[#This Row],[단체유무]]="단체",10%,0%)</f>
        <v>0</v>
      </c>
      <c r="G25" s="4">
        <f>IF(표1_3[[#This Row],[할인율]]="","",55000*(1-표1_3[[#This Row],[할인율]]))</f>
        <v>55000</v>
      </c>
      <c r="H25" s="5">
        <f>표1_3[[#This Row],[참가인원]]*표1_3[[#This Row],[참가비]]</f>
        <v>55000</v>
      </c>
      <c r="I25" s="30" t="b">
        <v>1</v>
      </c>
      <c r="J25" s="12">
        <f>IF(표1_3[[#This Row],[입금확인]]=TRUE,표1_3[[#This Row],[참가인원]]*표1_3[[#This Row],[참가비]],0)</f>
        <v>55000</v>
      </c>
    </row>
    <row r="26" spans="1:15">
      <c r="A26" s="3">
        <v>22</v>
      </c>
      <c r="B26" s="2" t="s">
        <v>58</v>
      </c>
      <c r="C26" s="2" t="s">
        <v>59</v>
      </c>
      <c r="D26" s="2" t="s">
        <v>15</v>
      </c>
      <c r="E26" s="2">
        <v>1</v>
      </c>
      <c r="F26" s="6">
        <f>IF(표1_3[[#This Row],[단체유무]]="단체",10%,0%)</f>
        <v>0</v>
      </c>
      <c r="G26" s="4">
        <f>IF(표1_3[[#This Row],[할인율]]="","",55000*(1-표1_3[[#This Row],[할인율]]))</f>
        <v>55000</v>
      </c>
      <c r="H26" s="5">
        <f>표1_3[[#This Row],[참가인원]]*표1_3[[#This Row],[참가비]]</f>
        <v>55000</v>
      </c>
      <c r="I26" s="30" t="b">
        <v>1</v>
      </c>
      <c r="J26" s="12">
        <f>IF(표1_3[[#This Row],[입금확인]]=TRUE,표1_3[[#This Row],[참가인원]]*표1_3[[#This Row],[참가비]],0)</f>
        <v>55000</v>
      </c>
    </row>
    <row r="27" spans="1:15">
      <c r="A27" s="3">
        <v>23</v>
      </c>
      <c r="B27" s="2" t="s">
        <v>62</v>
      </c>
      <c r="C27" s="2" t="s">
        <v>61</v>
      </c>
      <c r="D27" s="2" t="s">
        <v>15</v>
      </c>
      <c r="E27" s="2">
        <v>1</v>
      </c>
      <c r="F27" s="6">
        <f>IF(표1_3[[#This Row],[단체유무]]="단체",10%,0%)</f>
        <v>0</v>
      </c>
      <c r="G27" s="4">
        <f>IF(표1_3[[#This Row],[할인율]]="","",55000*(1-표1_3[[#This Row],[할인율]]))</f>
        <v>55000</v>
      </c>
      <c r="H27" s="5">
        <f>표1_3[[#This Row],[참가인원]]*표1_3[[#This Row],[참가비]]</f>
        <v>55000</v>
      </c>
      <c r="I27" s="30" t="b">
        <v>0</v>
      </c>
      <c r="J27" s="12">
        <f>IF(표1_3[[#This Row],[입금확인]]=TRUE,표1_3[[#This Row],[참가인원]]*표1_3[[#This Row],[참가비]],0)</f>
        <v>0</v>
      </c>
    </row>
    <row r="28" spans="1:15">
      <c r="A28" s="13">
        <v>24</v>
      </c>
      <c r="B28" s="2" t="s">
        <v>67</v>
      </c>
      <c r="C28" s="2" t="s">
        <v>68</v>
      </c>
      <c r="D28" s="2" t="s">
        <v>12</v>
      </c>
      <c r="E28" s="26">
        <v>5</v>
      </c>
      <c r="F28" s="6">
        <f>IF(표1_3[[#This Row],[단체유무]]="단체",10%,0%)</f>
        <v>0.1</v>
      </c>
      <c r="G28" s="27">
        <f>IF(표1_3[[#This Row],[할인율]]="","",55000*(1-표1_3[[#This Row],[할인율]]))</f>
        <v>49500</v>
      </c>
      <c r="H28" s="28">
        <f>표1_3[[#This Row],[참가인원]]*표1_3[[#This Row],[참가비]]</f>
        <v>247500</v>
      </c>
      <c r="I28" s="30" t="b">
        <v>0</v>
      </c>
      <c r="J28" s="12">
        <f>IF(표1_3[[#This Row],[입금확인]]=TRUE,표1_3[[#This Row],[참가인원]]*표1_3[[#This Row],[참가비]],0)</f>
        <v>0</v>
      </c>
    </row>
    <row r="29" spans="1:15">
      <c r="A29" s="13" t="s">
        <v>66</v>
      </c>
      <c r="B29" s="2"/>
      <c r="F29" s="25"/>
      <c r="G29" s="14"/>
      <c r="H29" s="16">
        <f>SUBTOTAL(109,표1_3[납입예정금액])</f>
        <v>3217500</v>
      </c>
      <c r="J29" s="15">
        <f>SUBTOTAL(109,표1_3[실납입액])</f>
        <v>2475000</v>
      </c>
    </row>
    <row r="30" spans="1:15">
      <c r="A30" s="3"/>
      <c r="B30" s="2"/>
      <c r="G30" s="4"/>
      <c r="H30" s="5"/>
      <c r="I30" s="2"/>
    </row>
    <row r="31" spans="1:15">
      <c r="A31" s="3"/>
      <c r="B31" s="2"/>
      <c r="G31" s="4"/>
      <c r="H31" s="5"/>
      <c r="I31" s="2"/>
    </row>
    <row r="32" spans="1:15">
      <c r="A32" s="3"/>
      <c r="B32" s="2"/>
      <c r="G32" s="4"/>
      <c r="H32" s="5"/>
      <c r="I32" s="2"/>
    </row>
    <row r="33" spans="1:8">
      <c r="A33" s="3"/>
      <c r="G33" s="4"/>
      <c r="H33" s="5"/>
    </row>
    <row r="34" spans="1:8">
      <c r="A34" s="3"/>
      <c r="G34" s="4"/>
      <c r="H34" s="5"/>
    </row>
    <row r="35" spans="1:8">
      <c r="A35" s="3"/>
      <c r="G35" s="4"/>
      <c r="H35" s="5"/>
    </row>
    <row r="36" spans="1:8">
      <c r="A36" s="3"/>
      <c r="G36" s="4"/>
      <c r="H36" s="5"/>
    </row>
    <row r="37" spans="1:8">
      <c r="A37" s="3"/>
      <c r="G37" s="4"/>
      <c r="H37" s="5"/>
    </row>
    <row r="38" spans="1:8">
      <c r="A38" s="3"/>
      <c r="G38" s="4"/>
      <c r="H38" s="5"/>
    </row>
    <row r="39" spans="1:8">
      <c r="A39" s="3"/>
      <c r="G39" s="4"/>
      <c r="H39" s="5"/>
    </row>
    <row r="40" spans="1:8">
      <c r="A40" s="3"/>
      <c r="G40" s="4"/>
      <c r="H40" s="5"/>
    </row>
    <row r="41" spans="1:8">
      <c r="A41" s="3"/>
      <c r="G41" s="4"/>
      <c r="H41" s="5"/>
    </row>
    <row r="42" spans="1:8">
      <c r="A42" s="3"/>
      <c r="G42" s="4"/>
      <c r="H42" s="5"/>
    </row>
    <row r="43" spans="1:8">
      <c r="A43" s="3"/>
      <c r="G43" s="4"/>
      <c r="H43" s="5"/>
    </row>
    <row r="44" spans="1:8">
      <c r="A44" s="3"/>
      <c r="G44" s="4"/>
      <c r="H44" s="5"/>
    </row>
    <row r="45" spans="1:8">
      <c r="A45" s="3"/>
      <c r="G45" s="4"/>
      <c r="H45" s="5"/>
    </row>
    <row r="46" spans="1:8">
      <c r="A46" s="3"/>
      <c r="G46" s="4"/>
      <c r="H46" s="5"/>
    </row>
    <row r="47" spans="1:8">
      <c r="A47" s="3"/>
      <c r="G47" s="4"/>
      <c r="H47" s="5"/>
    </row>
    <row r="48" spans="1:8">
      <c r="A48" s="3"/>
      <c r="G48" s="4"/>
      <c r="H48" s="5"/>
    </row>
    <row r="49" spans="1:8">
      <c r="A49" s="3"/>
      <c r="G49" s="4"/>
      <c r="H49" s="5"/>
    </row>
    <row r="50" spans="1:8">
      <c r="A50" s="3"/>
      <c r="G50" s="4"/>
      <c r="H50" s="5"/>
    </row>
    <row r="51" spans="1:8">
      <c r="A51" s="3"/>
      <c r="G51" s="4"/>
      <c r="H51" s="5"/>
    </row>
    <row r="52" spans="1:8">
      <c r="A52" s="3"/>
      <c r="G52" s="4"/>
      <c r="H52" s="5"/>
    </row>
    <row r="53" spans="1:8">
      <c r="A53" s="3"/>
      <c r="G53" s="4"/>
      <c r="H53" s="5"/>
    </row>
    <row r="54" spans="1:8">
      <c r="A54" s="3"/>
      <c r="G54" s="4"/>
      <c r="H54" s="5"/>
    </row>
    <row r="55" spans="1:8">
      <c r="A55" s="3"/>
      <c r="G55" s="4"/>
      <c r="H55" s="5"/>
    </row>
    <row r="56" spans="1:8">
      <c r="A56" s="3"/>
      <c r="G56" s="4"/>
      <c r="H56" s="5"/>
    </row>
    <row r="57" spans="1:8">
      <c r="A57" s="3"/>
      <c r="G57" s="4"/>
      <c r="H57" s="5"/>
    </row>
    <row r="58" spans="1:8">
      <c r="A58" s="3"/>
      <c r="G58" s="4"/>
      <c r="H58" s="5"/>
    </row>
    <row r="59" spans="1:8">
      <c r="A59" s="3"/>
      <c r="G59" s="4"/>
      <c r="H59" s="5"/>
    </row>
    <row r="60" spans="1:8">
      <c r="A60" s="3"/>
      <c r="G60" s="4"/>
      <c r="H60" s="5"/>
    </row>
    <row r="61" spans="1:8">
      <c r="A61" s="3"/>
      <c r="G61" s="4"/>
      <c r="H61" s="5"/>
    </row>
    <row r="62" spans="1:8">
      <c r="A62" s="3"/>
      <c r="G62" s="4"/>
      <c r="H62" s="5"/>
    </row>
    <row r="63" spans="1:8">
      <c r="A63" s="3"/>
      <c r="G63" s="4"/>
      <c r="H63" s="5"/>
    </row>
    <row r="64" spans="1:8">
      <c r="A64" s="3"/>
      <c r="G64" s="4"/>
      <c r="H64" s="5"/>
    </row>
    <row r="65" spans="1:8">
      <c r="A65" s="3"/>
      <c r="G65" s="4"/>
      <c r="H65" s="5"/>
    </row>
    <row r="66" spans="1:8">
      <c r="A66" s="3"/>
      <c r="G66" s="4"/>
      <c r="H66" s="5"/>
    </row>
    <row r="67" spans="1:8">
      <c r="A67" s="3"/>
      <c r="G67" s="4"/>
      <c r="H67" s="5"/>
    </row>
    <row r="68" spans="1:8">
      <c r="A68" s="3"/>
      <c r="G68" s="4"/>
      <c r="H68" s="5"/>
    </row>
    <row r="69" spans="1:8">
      <c r="A69" s="3"/>
      <c r="G69" s="4"/>
      <c r="H69" s="5"/>
    </row>
    <row r="70" spans="1:8">
      <c r="A70" s="3"/>
      <c r="G70" s="4"/>
      <c r="H70" s="5"/>
    </row>
    <row r="71" spans="1:8">
      <c r="A71" s="3"/>
      <c r="G71" s="4"/>
      <c r="H71" s="5"/>
    </row>
    <row r="72" spans="1:8">
      <c r="A72" s="3"/>
      <c r="G72" s="4"/>
      <c r="H72" s="5"/>
    </row>
    <row r="73" spans="1:8">
      <c r="A73" s="3"/>
      <c r="G73" s="4"/>
      <c r="H73" s="5"/>
    </row>
    <row r="74" spans="1:8">
      <c r="A74" s="3"/>
      <c r="G74" s="4"/>
      <c r="H74" s="5"/>
    </row>
    <row r="75" spans="1:8">
      <c r="A75" s="3"/>
      <c r="G75" s="4"/>
      <c r="H75" s="5"/>
    </row>
    <row r="76" spans="1:8">
      <c r="A76" s="3"/>
      <c r="G76" s="4"/>
      <c r="H76" s="5"/>
    </row>
    <row r="77" spans="1:8">
      <c r="A77" s="3"/>
      <c r="G77" s="4"/>
      <c r="H77" s="5"/>
    </row>
    <row r="78" spans="1:8">
      <c r="A78" s="3"/>
      <c r="G78" s="4"/>
      <c r="H78" s="5"/>
    </row>
    <row r="79" spans="1:8">
      <c r="A79" s="3"/>
      <c r="G79" s="4"/>
      <c r="H79" s="5"/>
    </row>
    <row r="80" spans="1:8">
      <c r="A80" s="3"/>
      <c r="G80" s="4"/>
      <c r="H80" s="5"/>
    </row>
    <row r="81" spans="1:8">
      <c r="A81" s="3"/>
      <c r="G81" s="4"/>
      <c r="H81" s="5"/>
    </row>
    <row r="82" spans="1:8">
      <c r="A82" s="3"/>
      <c r="G82" s="4"/>
      <c r="H82" s="5"/>
    </row>
    <row r="83" spans="1:8">
      <c r="A83" s="3"/>
      <c r="G83" s="4"/>
      <c r="H83" s="5"/>
    </row>
    <row r="84" spans="1:8">
      <c r="A84" s="3"/>
      <c r="G84" s="4"/>
      <c r="H84" s="5"/>
    </row>
    <row r="85" spans="1:8">
      <c r="A85" s="3"/>
      <c r="G85" s="4"/>
      <c r="H85" s="5"/>
    </row>
    <row r="86" spans="1:8">
      <c r="A86" s="3"/>
      <c r="G86" s="4"/>
      <c r="H86" s="5"/>
    </row>
    <row r="87" spans="1:8">
      <c r="A87" s="3"/>
      <c r="G87" s="4"/>
      <c r="H87" s="5"/>
    </row>
    <row r="88" spans="1:8">
      <c r="A88" s="3"/>
      <c r="G88" s="4"/>
      <c r="H88" s="5"/>
    </row>
    <row r="89" spans="1:8">
      <c r="A89" s="3"/>
      <c r="G89" s="4"/>
      <c r="H89" s="5"/>
    </row>
    <row r="90" spans="1:8">
      <c r="A90" s="3"/>
      <c r="G90" s="4"/>
      <c r="H90" s="5"/>
    </row>
    <row r="91" spans="1:8">
      <c r="A91" s="3"/>
      <c r="G91" s="4"/>
      <c r="H91" s="5"/>
    </row>
    <row r="92" spans="1:8">
      <c r="A92" s="3"/>
      <c r="G92" s="4"/>
      <c r="H92" s="5"/>
    </row>
    <row r="93" spans="1:8">
      <c r="A93" s="3"/>
      <c r="G93" s="4"/>
      <c r="H93" s="5"/>
    </row>
    <row r="94" spans="1:8">
      <c r="A94" s="3"/>
      <c r="G94" s="4"/>
      <c r="H94" s="5"/>
    </row>
    <row r="95" spans="1:8">
      <c r="A95" s="3"/>
      <c r="G95" s="4"/>
      <c r="H95" s="5"/>
    </row>
    <row r="96" spans="1:8">
      <c r="A96" s="3"/>
      <c r="G96" s="4"/>
      <c r="H96" s="5"/>
    </row>
    <row r="97" spans="1:8">
      <c r="A97" s="3"/>
      <c r="G97" s="4"/>
      <c r="H97" s="5"/>
    </row>
    <row r="98" spans="1:8">
      <c r="A98" s="3"/>
      <c r="G98" s="4"/>
      <c r="H98" s="5"/>
    </row>
    <row r="99" spans="1:8">
      <c r="A99" s="3"/>
      <c r="G99" s="4"/>
      <c r="H99" s="5"/>
    </row>
    <row r="100" spans="1:8">
      <c r="A100" s="3"/>
      <c r="G100" s="4"/>
      <c r="H100" s="5"/>
    </row>
    <row r="101" spans="1:8">
      <c r="A101" s="3"/>
      <c r="G101" s="4"/>
      <c r="H101" s="5"/>
    </row>
  </sheetData>
  <sheetProtection formatCells="0" formatColumns="0" formatRows="0" insertColumns="0" insertRows="0" sort="0" autoFilter="0" pivotTables="0"/>
  <phoneticPr fontId="1" type="noConversion"/>
  <conditionalFormatting sqref="A5:G29">
    <cfRule type="expression" dxfId="20" priority="1">
      <formula>#REF!="미납"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200" verticalDpi="200" r:id="rId1"/>
  <ignoredErrors>
    <ignoredError sqref="J5:J28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3</xdr:row>
                    <xdr:rowOff>200025</xdr:rowOff>
                  </from>
                  <to>
                    <xdr:col>8</xdr:col>
                    <xdr:colOff>504825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r:id="rId5" name="Check Box 93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4</xdr:row>
                    <xdr:rowOff>180975</xdr:rowOff>
                  </from>
                  <to>
                    <xdr:col>8</xdr:col>
                    <xdr:colOff>504825</xdr:colOff>
                    <xdr:row>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r:id="rId6" name="Check Box 94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5</xdr:row>
                    <xdr:rowOff>180975</xdr:rowOff>
                  </from>
                  <to>
                    <xdr:col>8</xdr:col>
                    <xdr:colOff>504825</xdr:colOff>
                    <xdr:row>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r:id="rId7" name="Check Box 95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6</xdr:row>
                    <xdr:rowOff>180975</xdr:rowOff>
                  </from>
                  <to>
                    <xdr:col>8</xdr:col>
                    <xdr:colOff>504825</xdr:colOff>
                    <xdr:row>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r:id="rId8" name="Check Box 96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7</xdr:row>
                    <xdr:rowOff>180975</xdr:rowOff>
                  </from>
                  <to>
                    <xdr:col>8</xdr:col>
                    <xdr:colOff>504825</xdr:colOff>
                    <xdr:row>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5" r:id="rId9" name="Check Box 97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8</xdr:row>
                    <xdr:rowOff>180975</xdr:rowOff>
                  </from>
                  <to>
                    <xdr:col>8</xdr:col>
                    <xdr:colOff>504825</xdr:colOff>
                    <xdr:row>10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r:id="rId10" name="Check Box 98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9</xdr:row>
                    <xdr:rowOff>180975</xdr:rowOff>
                  </from>
                  <to>
                    <xdr:col>8</xdr:col>
                    <xdr:colOff>504825</xdr:colOff>
                    <xdr:row>11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r:id="rId11" name="Check Box 99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10</xdr:row>
                    <xdr:rowOff>180975</xdr:rowOff>
                  </from>
                  <to>
                    <xdr:col>8</xdr:col>
                    <xdr:colOff>504825</xdr:colOff>
                    <xdr:row>12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r:id="rId12" name="Check Box 100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11</xdr:row>
                    <xdr:rowOff>180975</xdr:rowOff>
                  </from>
                  <to>
                    <xdr:col>8</xdr:col>
                    <xdr:colOff>504825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9" r:id="rId13" name="Check Box 101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12</xdr:row>
                    <xdr:rowOff>180975</xdr:rowOff>
                  </from>
                  <to>
                    <xdr:col>8</xdr:col>
                    <xdr:colOff>504825</xdr:colOff>
                    <xdr:row>14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0" r:id="rId14" name="Check Box 102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13</xdr:row>
                    <xdr:rowOff>180975</xdr:rowOff>
                  </from>
                  <to>
                    <xdr:col>8</xdr:col>
                    <xdr:colOff>504825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1" r:id="rId15" name="Check Box 103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14</xdr:row>
                    <xdr:rowOff>180975</xdr:rowOff>
                  </from>
                  <to>
                    <xdr:col>8</xdr:col>
                    <xdr:colOff>504825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16" name="Check Box 104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15</xdr:row>
                    <xdr:rowOff>180975</xdr:rowOff>
                  </from>
                  <to>
                    <xdr:col>8</xdr:col>
                    <xdr:colOff>504825</xdr:colOff>
                    <xdr:row>17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17" name="Check Box 105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16</xdr:row>
                    <xdr:rowOff>180975</xdr:rowOff>
                  </from>
                  <to>
                    <xdr:col>8</xdr:col>
                    <xdr:colOff>504825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18" name="Check Box 106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17</xdr:row>
                    <xdr:rowOff>180975</xdr:rowOff>
                  </from>
                  <to>
                    <xdr:col>8</xdr:col>
                    <xdr:colOff>504825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19" name="Check Box 107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18</xdr:row>
                    <xdr:rowOff>180975</xdr:rowOff>
                  </from>
                  <to>
                    <xdr:col>8</xdr:col>
                    <xdr:colOff>504825</xdr:colOff>
                    <xdr:row>20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20" name="Check Box 108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19</xdr:row>
                    <xdr:rowOff>180975</xdr:rowOff>
                  </from>
                  <to>
                    <xdr:col>8</xdr:col>
                    <xdr:colOff>504825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21" name="Check Box 109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20</xdr:row>
                    <xdr:rowOff>180975</xdr:rowOff>
                  </from>
                  <to>
                    <xdr:col>8</xdr:col>
                    <xdr:colOff>504825</xdr:colOff>
                    <xdr:row>22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22" name="Check Box 110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21</xdr:row>
                    <xdr:rowOff>180975</xdr:rowOff>
                  </from>
                  <to>
                    <xdr:col>8</xdr:col>
                    <xdr:colOff>504825</xdr:colOff>
                    <xdr:row>23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23" name="Check Box 111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22</xdr:row>
                    <xdr:rowOff>180975</xdr:rowOff>
                  </from>
                  <to>
                    <xdr:col>8</xdr:col>
                    <xdr:colOff>504825</xdr:colOff>
                    <xdr:row>24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24" name="Check Box 112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23</xdr:row>
                    <xdr:rowOff>180975</xdr:rowOff>
                  </from>
                  <to>
                    <xdr:col>8</xdr:col>
                    <xdr:colOff>504825</xdr:colOff>
                    <xdr:row>25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25" name="Check Box 113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24</xdr:row>
                    <xdr:rowOff>180975</xdr:rowOff>
                  </from>
                  <to>
                    <xdr:col>8</xdr:col>
                    <xdr:colOff>504825</xdr:colOff>
                    <xdr:row>26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26" name="Check Box 114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25</xdr:row>
                    <xdr:rowOff>180975</xdr:rowOff>
                  </from>
                  <to>
                    <xdr:col>8</xdr:col>
                    <xdr:colOff>504825</xdr:colOff>
                    <xdr:row>27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27" name="Check Box 115">
              <controlPr locked="0" defaultSize="0" autoFill="0" autoLine="0" autoPict="0">
                <anchor moveWithCells="1">
                  <from>
                    <xdr:col>8</xdr:col>
                    <xdr:colOff>228600</xdr:colOff>
                    <xdr:row>26</xdr:row>
                    <xdr:rowOff>180975</xdr:rowOff>
                  </from>
                  <to>
                    <xdr:col>8</xdr:col>
                    <xdr:colOff>504825</xdr:colOff>
                    <xdr:row>28</xdr:row>
                    <xdr:rowOff>38100</xdr:rowOff>
                  </to>
                </anchor>
              </controlPr>
            </control>
          </mc:Choice>
        </mc:AlternateContent>
      </controls>
    </mc:Choice>
  </mc:AlternateContent>
  <tableParts count="1">
    <tablePart r:id="rId2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참석자명단_M365</vt:lpstr>
      <vt:lpstr>참석자명단_이전버전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Jeon Mi Jin</cp:lastModifiedBy>
  <cp:lastPrinted>2015-12-07T18:07:00Z</cp:lastPrinted>
  <dcterms:created xsi:type="dcterms:W3CDTF">2013-09-02T12:06:21Z</dcterms:created>
  <dcterms:modified xsi:type="dcterms:W3CDTF">2025-02-09T16:39:12Z</dcterms:modified>
</cp:coreProperties>
</file>